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480" yWindow="165" windowWidth="22995" windowHeight="9915" activeTab="1"/>
  </bookViews>
  <sheets>
    <sheet name="Прил. 6" sheetId="3" r:id="rId1"/>
    <sheet name="МО" sheetId="4" r:id="rId2"/>
  </sheets>
  <definedNames>
    <definedName name="_xlnm.Print_Titles" localSheetId="1">МО!$5:$5</definedName>
    <definedName name="_xlnm.Print_Titles" localSheetId="0">'Прил. 6'!$5:$5</definedName>
    <definedName name="_xlnm.Print_Area" localSheetId="1">МО!$A$1:$O$62</definedName>
    <definedName name="_xlnm.Print_Area" localSheetId="0">'Прил. 6'!$A$1:$O$70</definedName>
  </definedNames>
  <calcPr calcId="152511"/>
</workbook>
</file>

<file path=xl/calcChain.xml><?xml version="1.0" encoding="utf-8"?>
<calcChain xmlns="http://schemas.openxmlformats.org/spreadsheetml/2006/main">
  <c r="O45" i="3" l="1"/>
  <c r="M45" i="3"/>
  <c r="K45" i="3"/>
  <c r="I45" i="3"/>
  <c r="O35" i="3"/>
  <c r="M35" i="3"/>
  <c r="K35" i="3"/>
  <c r="I35" i="3"/>
  <c r="O15" i="3"/>
  <c r="M15" i="3"/>
  <c r="K15" i="3"/>
  <c r="I15" i="3"/>
  <c r="N5" i="4"/>
  <c r="L5" i="4"/>
  <c r="J5" i="4"/>
  <c r="H5" i="4"/>
  <c r="F5" i="4"/>
  <c r="D5" i="4"/>
  <c r="B5" i="4"/>
  <c r="H46" i="3" l="1"/>
  <c r="J46" i="3" s="1"/>
  <c r="L46" i="3" s="1"/>
  <c r="N46" i="3" s="1"/>
  <c r="H7" i="3"/>
  <c r="F11" i="3" l="1"/>
  <c r="F8" i="3"/>
  <c r="D11" i="3"/>
  <c r="D8" i="3"/>
  <c r="G48" i="3" l="1"/>
  <c r="L7" i="3"/>
  <c r="J7" i="3"/>
  <c r="N7" i="3" s="1"/>
  <c r="N65" i="3" l="1"/>
  <c r="L65" i="3"/>
  <c r="J65" i="3"/>
  <c r="H65" i="3"/>
  <c r="P51" i="4" l="1"/>
  <c r="J40" i="4" l="1"/>
  <c r="H40" i="4"/>
  <c r="N42" i="3" l="1"/>
  <c r="L42" i="3"/>
  <c r="J42" i="3"/>
  <c r="H42" i="3"/>
  <c r="O46" i="3" l="1"/>
  <c r="M46" i="3"/>
  <c r="K46" i="3"/>
  <c r="I46" i="3"/>
  <c r="H49" i="3" s="1"/>
  <c r="O36" i="3"/>
  <c r="M36" i="3"/>
  <c r="K36" i="3"/>
  <c r="I36" i="3"/>
  <c r="H39" i="3" s="1"/>
  <c r="J39" i="3" s="1"/>
  <c r="L39" i="3" s="1"/>
  <c r="N39" i="3" s="1"/>
  <c r="H38" i="3"/>
  <c r="O26" i="3"/>
  <c r="O25" i="3"/>
  <c r="M26" i="3"/>
  <c r="M25" i="3"/>
  <c r="K26" i="3"/>
  <c r="K25" i="3"/>
  <c r="I26" i="3"/>
  <c r="H29" i="3" s="1"/>
  <c r="J29" i="3" s="1"/>
  <c r="L29" i="3" s="1"/>
  <c r="N29" i="3" s="1"/>
  <c r="I25" i="3"/>
  <c r="H28" i="3" s="1"/>
  <c r="O16" i="3"/>
  <c r="M16" i="3"/>
  <c r="K16" i="3"/>
  <c r="I16" i="3"/>
  <c r="H19" i="3" s="1"/>
  <c r="J19" i="3" s="1"/>
  <c r="L19" i="3" s="1"/>
  <c r="N19" i="3" s="1"/>
  <c r="H18" i="3"/>
  <c r="H20" i="3" s="1"/>
  <c r="J38" i="3" l="1"/>
  <c r="L38" i="3" s="1"/>
  <c r="N38" i="3" s="1"/>
  <c r="J28" i="3"/>
  <c r="L28" i="3" s="1"/>
  <c r="N28" i="3" s="1"/>
  <c r="J49" i="3"/>
  <c r="L49" i="3" s="1"/>
  <c r="N49" i="3" s="1"/>
  <c r="J18" i="3"/>
  <c r="L18" i="3" s="1"/>
  <c r="N18" i="3" s="1"/>
  <c r="G45" i="3"/>
  <c r="F6" i="4" l="1"/>
  <c r="G9" i="4" s="1"/>
  <c r="D6" i="4"/>
  <c r="E11" i="4" s="1"/>
  <c r="B6" i="4"/>
  <c r="C7" i="4" s="1"/>
  <c r="F51" i="4"/>
  <c r="D51" i="4"/>
  <c r="B51" i="4"/>
  <c r="N40" i="4"/>
  <c r="L40" i="4"/>
  <c r="H29" i="4"/>
  <c r="K27" i="4"/>
  <c r="M27" i="4" s="1"/>
  <c r="O27" i="4" s="1"/>
  <c r="K26" i="4"/>
  <c r="M26" i="4" s="1"/>
  <c r="O26" i="4" s="1"/>
  <c r="K25" i="4"/>
  <c r="M25" i="4" s="1"/>
  <c r="O25" i="4" s="1"/>
  <c r="K24" i="4"/>
  <c r="M24" i="4" s="1"/>
  <c r="O24" i="4" s="1"/>
  <c r="K23" i="4"/>
  <c r="M23" i="4" s="1"/>
  <c r="O23" i="4" s="1"/>
  <c r="K22" i="4"/>
  <c r="M22" i="4" s="1"/>
  <c r="O22" i="4" s="1"/>
  <c r="K21" i="4"/>
  <c r="M21" i="4" s="1"/>
  <c r="O21" i="4" s="1"/>
  <c r="K20" i="4"/>
  <c r="M20" i="4" s="1"/>
  <c r="O20" i="4" s="1"/>
  <c r="K19" i="4"/>
  <c r="M19" i="4" s="1"/>
  <c r="O19" i="4" s="1"/>
  <c r="K18" i="4"/>
  <c r="M18" i="4" s="1"/>
  <c r="O18" i="4" s="1"/>
  <c r="C61" i="4" l="1"/>
  <c r="C55" i="4"/>
  <c r="C60" i="4"/>
  <c r="C52" i="4"/>
  <c r="C59" i="4"/>
  <c r="C56" i="4"/>
  <c r="C54" i="4"/>
  <c r="C58" i="4"/>
  <c r="C57" i="4"/>
  <c r="C53" i="4"/>
  <c r="E61" i="4"/>
  <c r="E52" i="4"/>
  <c r="E60" i="4"/>
  <c r="E59" i="4"/>
  <c r="E58" i="4"/>
  <c r="E53" i="4"/>
  <c r="E57" i="4"/>
  <c r="E56" i="4"/>
  <c r="E55" i="4"/>
  <c r="E54" i="4"/>
  <c r="G61" i="4"/>
  <c r="G55" i="4"/>
  <c r="G52" i="4"/>
  <c r="G60" i="4"/>
  <c r="G54" i="4"/>
  <c r="G59" i="4"/>
  <c r="G53" i="4"/>
  <c r="G58" i="4"/>
  <c r="G57" i="4"/>
  <c r="G56" i="4"/>
  <c r="E9" i="4"/>
  <c r="E14" i="4"/>
  <c r="E7" i="4"/>
  <c r="B62" i="4"/>
  <c r="C16" i="4"/>
  <c r="C14" i="4"/>
  <c r="F62" i="4"/>
  <c r="G16" i="4"/>
  <c r="G14" i="4"/>
  <c r="G12" i="4"/>
  <c r="C8" i="4"/>
  <c r="G8" i="4"/>
  <c r="C10" i="4"/>
  <c r="G10" i="4"/>
  <c r="I10" i="4" s="1"/>
  <c r="C12" i="4"/>
  <c r="C13" i="4"/>
  <c r="G15" i="4"/>
  <c r="I15" i="4" s="1"/>
  <c r="E15" i="4"/>
  <c r="E13" i="4"/>
  <c r="G7" i="4"/>
  <c r="E8" i="4"/>
  <c r="C9" i="4"/>
  <c r="I9" i="4" s="1"/>
  <c r="E10" i="4"/>
  <c r="C11" i="4"/>
  <c r="G11" i="4"/>
  <c r="I11" i="4" s="1"/>
  <c r="E12" i="4"/>
  <c r="G13" i="4"/>
  <c r="I13" i="4" s="1"/>
  <c r="C15" i="4"/>
  <c r="E16" i="4"/>
  <c r="D62" i="4"/>
  <c r="I8" i="4" l="1"/>
  <c r="I12" i="4"/>
  <c r="I14" i="4"/>
  <c r="K14" i="4" s="1"/>
  <c r="I7" i="4"/>
  <c r="K7" i="4" s="1"/>
  <c r="I16" i="4"/>
  <c r="K16" i="4" s="1"/>
  <c r="K10" i="4"/>
  <c r="K13" i="4"/>
  <c r="K15" i="4"/>
  <c r="K11" i="4"/>
  <c r="K12" i="4"/>
  <c r="M12" i="4" s="1"/>
  <c r="K8" i="4"/>
  <c r="K9" i="4"/>
  <c r="M9" i="4" s="1"/>
  <c r="M8" i="4" l="1"/>
  <c r="O9" i="4"/>
  <c r="O12" i="4"/>
  <c r="M10" i="4"/>
  <c r="M15" i="4"/>
  <c r="M13" i="4"/>
  <c r="M16" i="4"/>
  <c r="M11" i="4"/>
  <c r="M7" i="4"/>
  <c r="M14" i="4"/>
  <c r="O8" i="4" l="1"/>
  <c r="O14" i="4"/>
  <c r="O7" i="4"/>
  <c r="O11" i="4"/>
  <c r="O16" i="4"/>
  <c r="O13" i="4"/>
  <c r="O15" i="4"/>
  <c r="O10" i="4"/>
  <c r="F50" i="3" l="1"/>
  <c r="F47" i="3"/>
  <c r="D50" i="3"/>
  <c r="C50" i="3"/>
  <c r="D47" i="3"/>
  <c r="C47" i="3"/>
  <c r="F40" i="3"/>
  <c r="F37" i="3"/>
  <c r="D40" i="3"/>
  <c r="C40" i="3"/>
  <c r="D37" i="3"/>
  <c r="C37" i="3"/>
  <c r="F30" i="3"/>
  <c r="F27" i="3"/>
  <c r="D30" i="3"/>
  <c r="D27" i="3"/>
  <c r="C30" i="3"/>
  <c r="C27" i="3"/>
  <c r="F20" i="3"/>
  <c r="F17" i="3"/>
  <c r="D20" i="3"/>
  <c r="C20" i="3"/>
  <c r="D17" i="3"/>
  <c r="C17" i="3"/>
  <c r="F12" i="3"/>
  <c r="D12" i="3"/>
  <c r="D31" i="3" s="1"/>
  <c r="F31" i="3" l="1"/>
  <c r="F59" i="3"/>
  <c r="D59" i="3"/>
  <c r="C59" i="3"/>
  <c r="F58" i="3"/>
  <c r="D58" i="3"/>
  <c r="C58" i="3"/>
  <c r="C56" i="3"/>
  <c r="D56" i="3"/>
  <c r="F56" i="3"/>
  <c r="H56" i="3"/>
  <c r="J56" i="3"/>
  <c r="M56" i="3" s="1"/>
  <c r="L56" i="3"/>
  <c r="N56" i="3"/>
  <c r="N55" i="3"/>
  <c r="L55" i="3"/>
  <c r="J55" i="3"/>
  <c r="H55" i="3"/>
  <c r="F55" i="3"/>
  <c r="D55" i="3"/>
  <c r="C55" i="3"/>
  <c r="G30" i="3"/>
  <c r="E30" i="3"/>
  <c r="I29" i="3"/>
  <c r="G29" i="3"/>
  <c r="E29" i="3"/>
  <c r="G28" i="3"/>
  <c r="E28" i="3"/>
  <c r="N27" i="3"/>
  <c r="L27" i="3"/>
  <c r="J27" i="3"/>
  <c r="H27" i="3"/>
  <c r="I27" i="3" s="1"/>
  <c r="G27" i="3"/>
  <c r="E27" i="3"/>
  <c r="G26" i="3"/>
  <c r="E26" i="3"/>
  <c r="I28" i="3"/>
  <c r="G25" i="3"/>
  <c r="E25" i="3"/>
  <c r="M27" i="3" l="1"/>
  <c r="O56" i="3"/>
  <c r="K56" i="3"/>
  <c r="O55" i="3"/>
  <c r="M55" i="3"/>
  <c r="K55" i="3"/>
  <c r="I55" i="3"/>
  <c r="I56" i="3"/>
  <c r="H59" i="3" s="1"/>
  <c r="O27" i="3"/>
  <c r="K27" i="3"/>
  <c r="H30" i="3"/>
  <c r="K28" i="3"/>
  <c r="K29" i="3"/>
  <c r="J59" i="3" l="1"/>
  <c r="L59" i="3" s="1"/>
  <c r="N59" i="3" s="1"/>
  <c r="I30" i="3"/>
  <c r="M29" i="3"/>
  <c r="J30" i="3"/>
  <c r="M28" i="3"/>
  <c r="K30" i="3" l="1"/>
  <c r="L30" i="3"/>
  <c r="O28" i="3"/>
  <c r="O29" i="3"/>
  <c r="M30" i="3" l="1"/>
  <c r="N30" i="3"/>
  <c r="O30" i="3" l="1"/>
  <c r="H52" i="3"/>
  <c r="H48" i="3" s="1"/>
  <c r="J52" i="3"/>
  <c r="J62" i="3" s="1"/>
  <c r="L52" i="3"/>
  <c r="L62" i="3" s="1"/>
  <c r="N52" i="3"/>
  <c r="H62" i="3"/>
  <c r="N62" i="3"/>
  <c r="G50" i="3"/>
  <c r="E50" i="3"/>
  <c r="G49" i="3"/>
  <c r="E49" i="3"/>
  <c r="E48" i="3"/>
  <c r="N47" i="3"/>
  <c r="L47" i="3"/>
  <c r="J47" i="3"/>
  <c r="H47" i="3"/>
  <c r="G47" i="3"/>
  <c r="E47" i="3"/>
  <c r="G46" i="3"/>
  <c r="E46" i="3"/>
  <c r="E45" i="3"/>
  <c r="G40" i="3"/>
  <c r="E40" i="3"/>
  <c r="I39" i="3"/>
  <c r="K39" i="3"/>
  <c r="G39" i="3"/>
  <c r="E39" i="3"/>
  <c r="G38" i="3"/>
  <c r="E38" i="3"/>
  <c r="N37" i="3"/>
  <c r="L37" i="3"/>
  <c r="J37" i="3"/>
  <c r="H37" i="3"/>
  <c r="G37" i="3"/>
  <c r="E37" i="3"/>
  <c r="G36" i="3"/>
  <c r="E36" i="3"/>
  <c r="I38" i="3"/>
  <c r="G35" i="3"/>
  <c r="E35" i="3"/>
  <c r="H58" i="3" l="1"/>
  <c r="H9" i="3" s="1"/>
  <c r="O47" i="3"/>
  <c r="M47" i="3"/>
  <c r="K47" i="3"/>
  <c r="I47" i="3"/>
  <c r="O37" i="3"/>
  <c r="M37" i="3"/>
  <c r="K37" i="3"/>
  <c r="J48" i="3"/>
  <c r="L48" i="3" s="1"/>
  <c r="N48" i="3" s="1"/>
  <c r="I37" i="3"/>
  <c r="I49" i="3"/>
  <c r="H40" i="3"/>
  <c r="K49" i="3"/>
  <c r="K38" i="3"/>
  <c r="J58" i="3" l="1"/>
  <c r="L58" i="3" s="1"/>
  <c r="N58" i="3" s="1"/>
  <c r="I40" i="3"/>
  <c r="M49" i="3"/>
  <c r="J40" i="3"/>
  <c r="M38" i="3"/>
  <c r="M39" i="3"/>
  <c r="K40" i="3" l="1"/>
  <c r="O49" i="3"/>
  <c r="O39" i="3"/>
  <c r="L40" i="3"/>
  <c r="O38" i="3"/>
  <c r="M40" i="3" l="1"/>
  <c r="N40" i="3"/>
  <c r="O40" i="3" l="1"/>
  <c r="O7" i="3"/>
  <c r="M7" i="3"/>
  <c r="K7" i="3"/>
  <c r="I7" i="3"/>
  <c r="I6" i="3" l="1"/>
  <c r="J8" i="3" l="1"/>
  <c r="K6" i="3"/>
  <c r="O6" i="3" l="1"/>
  <c r="L8" i="3"/>
  <c r="M6" i="3"/>
  <c r="N8" i="3" l="1"/>
  <c r="E59" i="3"/>
  <c r="G56" i="3"/>
  <c r="E56" i="3"/>
  <c r="D57" i="3"/>
  <c r="C57" i="3"/>
  <c r="D60" i="3"/>
  <c r="N57" i="3"/>
  <c r="L57" i="3"/>
  <c r="J57" i="3"/>
  <c r="H57" i="3"/>
  <c r="K57" i="3" l="1"/>
  <c r="O57" i="3"/>
  <c r="M57" i="3"/>
  <c r="I59" i="3"/>
  <c r="I48" i="3"/>
  <c r="G58" i="3"/>
  <c r="F60" i="3"/>
  <c r="G60" i="3" s="1"/>
  <c r="G59" i="3"/>
  <c r="F57" i="3"/>
  <c r="I57" i="3" s="1"/>
  <c r="E57" i="3"/>
  <c r="I58" i="3"/>
  <c r="E58" i="3"/>
  <c r="C60" i="3"/>
  <c r="E60" i="3" s="1"/>
  <c r="G55" i="3"/>
  <c r="E55" i="3"/>
  <c r="E20" i="3"/>
  <c r="I19" i="3"/>
  <c r="G19" i="3"/>
  <c r="E19" i="3"/>
  <c r="G18" i="3"/>
  <c r="E18" i="3"/>
  <c r="N17" i="3"/>
  <c r="L17" i="3"/>
  <c r="J17" i="3"/>
  <c r="H17" i="3"/>
  <c r="G17" i="3"/>
  <c r="G16" i="3"/>
  <c r="E16" i="3"/>
  <c r="G15" i="3"/>
  <c r="E15" i="3"/>
  <c r="C11" i="3"/>
  <c r="M8" i="3"/>
  <c r="H8" i="3"/>
  <c r="I8" i="3" s="1"/>
  <c r="C8" i="3"/>
  <c r="G10" i="3"/>
  <c r="E10" i="3"/>
  <c r="G9" i="3"/>
  <c r="E9" i="3"/>
  <c r="G8" i="3"/>
  <c r="G7" i="3"/>
  <c r="E7" i="3"/>
  <c r="G70" i="3"/>
  <c r="E70" i="3"/>
  <c r="G6" i="3"/>
  <c r="E6" i="3"/>
  <c r="O17" i="3" l="1"/>
  <c r="H10" i="3"/>
  <c r="I10" i="3" s="1"/>
  <c r="C12" i="3"/>
  <c r="H12" i="3" s="1"/>
  <c r="H50" i="3"/>
  <c r="K48" i="3"/>
  <c r="G57" i="3"/>
  <c r="G11" i="3"/>
  <c r="E8" i="3"/>
  <c r="M17" i="3"/>
  <c r="K17" i="3"/>
  <c r="I17" i="3"/>
  <c r="F51" i="3"/>
  <c r="F21" i="3"/>
  <c r="F61" i="3"/>
  <c r="F41" i="3"/>
  <c r="O8" i="3"/>
  <c r="K8" i="3"/>
  <c r="I18" i="3"/>
  <c r="G20" i="3"/>
  <c r="E17" i="3"/>
  <c r="E11" i="3"/>
  <c r="K19" i="3"/>
  <c r="C21" i="3" l="1"/>
  <c r="C31" i="3"/>
  <c r="I20" i="3"/>
  <c r="J20" i="3"/>
  <c r="C51" i="3"/>
  <c r="I50" i="3"/>
  <c r="J10" i="3"/>
  <c r="C41" i="3"/>
  <c r="C61" i="3"/>
  <c r="J50" i="3"/>
  <c r="M48" i="3"/>
  <c r="D51" i="3"/>
  <c r="D21" i="3"/>
  <c r="D61" i="3"/>
  <c r="D41" i="3"/>
  <c r="K18" i="3"/>
  <c r="M19" i="3"/>
  <c r="K59" i="3"/>
  <c r="O19" i="3"/>
  <c r="H41" i="3" l="1"/>
  <c r="H43" i="3" s="1"/>
  <c r="H61" i="3"/>
  <c r="H51" i="3"/>
  <c r="H53" i="3" s="1"/>
  <c r="H31" i="3"/>
  <c r="H33" i="3" s="1"/>
  <c r="H21" i="3"/>
  <c r="H23" i="3" s="1"/>
  <c r="J12" i="3"/>
  <c r="K20" i="3"/>
  <c r="L10" i="3"/>
  <c r="M10" i="3" s="1"/>
  <c r="K50" i="3"/>
  <c r="M59" i="3"/>
  <c r="L50" i="3"/>
  <c r="O48" i="3"/>
  <c r="M18" i="3"/>
  <c r="K10" i="3"/>
  <c r="L20" i="3"/>
  <c r="O18" i="3"/>
  <c r="J61" i="3" l="1"/>
  <c r="J51" i="3"/>
  <c r="J53" i="3" s="1"/>
  <c r="K53" i="3" s="1"/>
  <c r="J31" i="3"/>
  <c r="J33" i="3" s="1"/>
  <c r="K33" i="3" s="1"/>
  <c r="L12" i="3"/>
  <c r="J21" i="3"/>
  <c r="J23" i="3" s="1"/>
  <c r="K23" i="3" s="1"/>
  <c r="J41" i="3"/>
  <c r="J43" i="3" s="1"/>
  <c r="K43" i="3" s="1"/>
  <c r="M20" i="3"/>
  <c r="N10" i="3"/>
  <c r="O10" i="3" s="1"/>
  <c r="M50" i="3"/>
  <c r="O59" i="3"/>
  <c r="N50" i="3"/>
  <c r="N20" i="3"/>
  <c r="L51" i="3" l="1"/>
  <c r="L53" i="3" s="1"/>
  <c r="L31" i="3"/>
  <c r="L33" i="3" s="1"/>
  <c r="M33" i="3" s="1"/>
  <c r="L21" i="3"/>
  <c r="L23" i="3" s="1"/>
  <c r="M23" i="3" s="1"/>
  <c r="N12" i="3"/>
  <c r="L41" i="3"/>
  <c r="L43" i="3" s="1"/>
  <c r="M43" i="3" s="1"/>
  <c r="L61" i="3"/>
  <c r="O50" i="3"/>
  <c r="O20" i="3"/>
  <c r="N61" i="3" l="1"/>
  <c r="N51" i="3"/>
  <c r="N53" i="3" s="1"/>
  <c r="O53" i="3" s="1"/>
  <c r="N31" i="3"/>
  <c r="N33" i="3" s="1"/>
  <c r="O33" i="3" s="1"/>
  <c r="N21" i="3"/>
  <c r="N23" i="3" s="1"/>
  <c r="O23" i="3" s="1"/>
  <c r="N41" i="3"/>
  <c r="N43" i="3" s="1"/>
  <c r="O43" i="3" s="1"/>
  <c r="M53" i="3"/>
  <c r="K58" i="3" l="1"/>
  <c r="H60" i="3"/>
  <c r="H63" i="3" s="1"/>
  <c r="H64" i="3" s="1"/>
  <c r="L9" i="3" l="1"/>
  <c r="J9" i="3"/>
  <c r="K9" i="3" s="1"/>
  <c r="I60" i="3"/>
  <c r="H11" i="3"/>
  <c r="I9" i="3"/>
  <c r="J60" i="3"/>
  <c r="K60" i="3" l="1"/>
  <c r="J63" i="3"/>
  <c r="J64" i="3" s="1"/>
  <c r="M58" i="3"/>
  <c r="N9" i="3"/>
  <c r="N11" i="3" s="1"/>
  <c r="L60" i="3"/>
  <c r="O58" i="3"/>
  <c r="I11" i="3"/>
  <c r="H70" i="3"/>
  <c r="L11" i="3"/>
  <c r="M9" i="3"/>
  <c r="J11" i="3"/>
  <c r="K63" i="3" l="1"/>
  <c r="M60" i="3"/>
  <c r="L63" i="3"/>
  <c r="L64" i="3" s="1"/>
  <c r="L70" i="3" s="1"/>
  <c r="O11" i="3"/>
  <c r="O9" i="3"/>
  <c r="M11" i="3"/>
  <c r="N60" i="3"/>
  <c r="K11" i="3"/>
  <c r="I70" i="3"/>
  <c r="H6" i="4"/>
  <c r="J70" i="3"/>
  <c r="H7" i="4" l="1"/>
  <c r="H18" i="4" s="1"/>
  <c r="H52" i="4" s="1"/>
  <c r="H15" i="4"/>
  <c r="H26" i="4" s="1"/>
  <c r="H60" i="4" s="1"/>
  <c r="L6" i="4"/>
  <c r="L11" i="4" s="1"/>
  <c r="L22" i="4" s="1"/>
  <c r="J6" i="4"/>
  <c r="J12" i="4" s="1"/>
  <c r="J23" i="4" s="1"/>
  <c r="N63" i="3"/>
  <c r="N64" i="3" s="1"/>
  <c r="N70" i="3" s="1"/>
  <c r="H9" i="4"/>
  <c r="H20" i="4" s="1"/>
  <c r="H54" i="4" s="1"/>
  <c r="H11" i="4"/>
  <c r="H22" i="4" s="1"/>
  <c r="H56" i="4" s="1"/>
  <c r="H13" i="4"/>
  <c r="H24" i="4" s="1"/>
  <c r="H58" i="4" s="1"/>
  <c r="H8" i="4"/>
  <c r="H19" i="4" s="1"/>
  <c r="H53" i="4" s="1"/>
  <c r="H10" i="4"/>
  <c r="H21" i="4" s="1"/>
  <c r="H55" i="4" s="1"/>
  <c r="H12" i="4"/>
  <c r="H23" i="4" s="1"/>
  <c r="H57" i="4" s="1"/>
  <c r="H14" i="4"/>
  <c r="H25" i="4" s="1"/>
  <c r="H59" i="4" s="1"/>
  <c r="H16" i="4"/>
  <c r="H27" i="4" s="1"/>
  <c r="H61" i="4" s="1"/>
  <c r="O60" i="3"/>
  <c r="M63" i="3"/>
  <c r="K70" i="3"/>
  <c r="J30" i="4" s="1"/>
  <c r="M70" i="3"/>
  <c r="L8" i="4" l="1"/>
  <c r="L19" i="4" s="1"/>
  <c r="L10" i="4"/>
  <c r="L21" i="4" s="1"/>
  <c r="L12" i="4"/>
  <c r="L23" i="4" s="1"/>
  <c r="L13" i="4"/>
  <c r="L24" i="4" s="1"/>
  <c r="L15" i="4"/>
  <c r="L26" i="4" s="1"/>
  <c r="J7" i="4"/>
  <c r="J18" i="4" s="1"/>
  <c r="J52" i="4" s="1"/>
  <c r="J13" i="4"/>
  <c r="J24" i="4" s="1"/>
  <c r="J9" i="4"/>
  <c r="J20" i="4" s="1"/>
  <c r="J14" i="4"/>
  <c r="J25" i="4" s="1"/>
  <c r="J15" i="4"/>
  <c r="J26" i="4" s="1"/>
  <c r="J16" i="4"/>
  <c r="J27" i="4" s="1"/>
  <c r="J11" i="4"/>
  <c r="J22" i="4" s="1"/>
  <c r="L14" i="4"/>
  <c r="L25" i="4" s="1"/>
  <c r="L16" i="4"/>
  <c r="L27" i="4" s="1"/>
  <c r="L7" i="4"/>
  <c r="L18" i="4" s="1"/>
  <c r="L9" i="4"/>
  <c r="L20" i="4" s="1"/>
  <c r="J8" i="4"/>
  <c r="J19" i="4" s="1"/>
  <c r="J10" i="4"/>
  <c r="J21" i="4" s="1"/>
  <c r="Q59" i="4"/>
  <c r="R59" i="4"/>
  <c r="Q55" i="4"/>
  <c r="R55" i="4"/>
  <c r="Q60" i="4"/>
  <c r="R60" i="4"/>
  <c r="Q56" i="4"/>
  <c r="R56" i="4"/>
  <c r="Q61" i="4"/>
  <c r="R61" i="4"/>
  <c r="Q57" i="4"/>
  <c r="R57" i="4"/>
  <c r="Q53" i="4"/>
  <c r="R53" i="4"/>
  <c r="Q58" i="4"/>
  <c r="R58" i="4"/>
  <c r="Q54" i="4"/>
  <c r="R54" i="4"/>
  <c r="N6" i="4"/>
  <c r="O70" i="3"/>
  <c r="O63" i="3"/>
  <c r="J38" i="4"/>
  <c r="L38" i="4" s="1"/>
  <c r="J36" i="4"/>
  <c r="L36" i="4" s="1"/>
  <c r="J34" i="4"/>
  <c r="L34" i="4" s="1"/>
  <c r="J32" i="4"/>
  <c r="L32" i="4" s="1"/>
  <c r="J39" i="4"/>
  <c r="L39" i="4" s="1"/>
  <c r="J37" i="4"/>
  <c r="L37" i="4" s="1"/>
  <c r="J35" i="4"/>
  <c r="L35" i="4" s="1"/>
  <c r="J33" i="4"/>
  <c r="L33" i="4" s="1"/>
  <c r="J31" i="4"/>
  <c r="L31" i="4" s="1"/>
  <c r="R52" i="4"/>
  <c r="H17" i="4"/>
  <c r="J17" i="4" l="1"/>
  <c r="N34" i="4"/>
  <c r="L17" i="4"/>
  <c r="N38" i="4"/>
  <c r="N39" i="4"/>
  <c r="N35" i="4"/>
  <c r="Q52" i="4"/>
  <c r="N31" i="4"/>
  <c r="N33" i="4"/>
  <c r="N37" i="4"/>
  <c r="N32" i="4"/>
  <c r="N36" i="4"/>
  <c r="N15" i="4"/>
  <c r="N26" i="4" s="1"/>
  <c r="N11" i="4"/>
  <c r="N22" i="4" s="1"/>
  <c r="N7" i="4"/>
  <c r="N18" i="4" s="1"/>
  <c r="N14" i="4"/>
  <c r="N25" i="4" s="1"/>
  <c r="N10" i="4"/>
  <c r="N21" i="4" s="1"/>
  <c r="N13" i="4"/>
  <c r="N24" i="4" s="1"/>
  <c r="N9" i="4"/>
  <c r="N20" i="4" s="1"/>
  <c r="N16" i="4"/>
  <c r="N27" i="4" s="1"/>
  <c r="N12" i="4"/>
  <c r="N23" i="4" s="1"/>
  <c r="N8" i="4"/>
  <c r="N19" i="4" s="1"/>
  <c r="J61" i="4"/>
  <c r="J56" i="4"/>
  <c r="L61" i="4"/>
  <c r="L54" i="4"/>
  <c r="J60" i="4"/>
  <c r="L60" i="4"/>
  <c r="J54" i="4"/>
  <c r="J53" i="4"/>
  <c r="L53" i="4"/>
  <c r="L30" i="4"/>
  <c r="J29" i="4"/>
  <c r="J59" i="4"/>
  <c r="J58" i="4"/>
  <c r="L59" i="4"/>
  <c r="L58" i="4"/>
  <c r="J57" i="4"/>
  <c r="J55" i="4"/>
  <c r="L57" i="4"/>
  <c r="L56" i="4"/>
  <c r="L55" i="4"/>
  <c r="H51" i="4"/>
  <c r="I54" i="4" s="1"/>
  <c r="N57" i="4" l="1"/>
  <c r="N56" i="4"/>
  <c r="N61" i="4"/>
  <c r="I53" i="4"/>
  <c r="I52" i="4"/>
  <c r="N60" i="4"/>
  <c r="N59" i="4"/>
  <c r="H62" i="4"/>
  <c r="Q51" i="4"/>
  <c r="I61" i="4"/>
  <c r="I59" i="4"/>
  <c r="I57" i="4"/>
  <c r="I55" i="4"/>
  <c r="R51" i="4"/>
  <c r="I60" i="4"/>
  <c r="I58" i="4"/>
  <c r="I56" i="4"/>
  <c r="N58" i="4"/>
  <c r="N53" i="4"/>
  <c r="N17" i="4"/>
  <c r="N54" i="4"/>
  <c r="N55" i="4"/>
  <c r="J51" i="4"/>
  <c r="N30" i="4"/>
  <c r="L29" i="4"/>
  <c r="L52" i="4"/>
  <c r="L51" i="4" s="1"/>
  <c r="J62" i="4" l="1"/>
  <c r="K61" i="4"/>
  <c r="K59" i="4"/>
  <c r="K57" i="4"/>
  <c r="K55" i="4"/>
  <c r="K53" i="4"/>
  <c r="K60" i="4"/>
  <c r="K58" i="4"/>
  <c r="K56" i="4"/>
  <c r="K54" i="4"/>
  <c r="K52" i="4"/>
  <c r="L62" i="4"/>
  <c r="M61" i="4"/>
  <c r="M59" i="4"/>
  <c r="M57" i="4"/>
  <c r="M55" i="4"/>
  <c r="M53" i="4"/>
  <c r="M60" i="4"/>
  <c r="M58" i="4"/>
  <c r="M56" i="4"/>
  <c r="M54" i="4"/>
  <c r="M52" i="4"/>
  <c r="N29" i="4"/>
  <c r="N52" i="4"/>
  <c r="N51" i="4" s="1"/>
  <c r="N62" i="4" l="1"/>
  <c r="O58" i="4"/>
  <c r="O60" i="4"/>
  <c r="O57" i="4"/>
  <c r="O55" i="4"/>
  <c r="O53" i="4"/>
  <c r="O61" i="4"/>
  <c r="O59" i="4"/>
  <c r="O56" i="4"/>
  <c r="O54" i="4"/>
  <c r="O52" i="4"/>
</calcChain>
</file>

<file path=xl/sharedStrings.xml><?xml version="1.0" encoding="utf-8"?>
<sst xmlns="http://schemas.openxmlformats.org/spreadsheetml/2006/main" count="655" uniqueCount="81">
  <si>
    <t>в том числе основные виды предпринимательской деятельнсти:</t>
  </si>
  <si>
    <t>тыс.руб.</t>
  </si>
  <si>
    <t>Прочие виды деятельности</t>
  </si>
  <si>
    <t>Общая расчетная сумма ожидаемых поступлений текущего года</t>
  </si>
  <si>
    <t>Прочие факторы, влияющие на поступления по источнику</t>
  </si>
  <si>
    <t>Розничная торговля, осуществляемая через объекты стационарной торговой сети</t>
  </si>
  <si>
    <t>Сдача в аренду (наем) жилых и нежилых помещений</t>
  </si>
  <si>
    <t>Парикмахерские и косметические услуги</t>
  </si>
  <si>
    <t>Показатель</t>
  </si>
  <si>
    <t>ТР, %</t>
  </si>
  <si>
    <t>Средняя налоговая ставка в целом по региону с учетом вычетов</t>
  </si>
  <si>
    <t>х</t>
  </si>
  <si>
    <t>Сумма по источнику, тыс.руб.</t>
  </si>
  <si>
    <t xml:space="preserve">Налог, взимаемый в связи с применением патентной системы налогообложения </t>
  </si>
  <si>
    <t>Сумма поступлений по виду деятельности</t>
  </si>
  <si>
    <t>Всего выдано патентов (единиц), в том числе</t>
  </si>
  <si>
    <t>с налоговой ставкой 0%</t>
  </si>
  <si>
    <t>с результативной ставкой</t>
  </si>
  <si>
    <t>Размер потенциально возможного к получению ИП годового дохода, исчисленного исходя из срока, на который выдан патент</t>
  </si>
  <si>
    <t>Доля, %</t>
  </si>
  <si>
    <t>Балаклавский МО</t>
  </si>
  <si>
    <t>город  Инкерман</t>
  </si>
  <si>
    <t>Орлиновский МО</t>
  </si>
  <si>
    <t>Терновский МО</t>
  </si>
  <si>
    <t>Гагаринский МО</t>
  </si>
  <si>
    <t>Ленинский МО</t>
  </si>
  <si>
    <t>Нахимовский МО</t>
  </si>
  <si>
    <t>Верхнесадовский МО</t>
  </si>
  <si>
    <t>Андреевский МО</t>
  </si>
  <si>
    <t>Качинский МО</t>
  </si>
  <si>
    <t>Налог, взимаемый в связи с применением патентной системы налогообложения в разрезе муниципальных округов</t>
  </si>
  <si>
    <t>Налог, взимаемый в связи с применением патентной системы налогообложения (без учета МО)</t>
  </si>
  <si>
    <t>Общая расчетная сумма поступленй в бюджеты муниципальных округов</t>
  </si>
  <si>
    <t>Миграция плательщиков внутри региона</t>
  </si>
  <si>
    <t>Факторы, влияющие на поступления по источнику</t>
  </si>
  <si>
    <t>Общая сумма поступленй в бюджеты муниципальных округов</t>
  </si>
  <si>
    <t>Услуги общественного питания</t>
  </si>
  <si>
    <t>Темп роста оборота розничной торговли</t>
  </si>
  <si>
    <t>Справочно: факт текущего года на дату прогноза</t>
  </si>
  <si>
    <t>Отклонения от прогноза текущего года</t>
  </si>
  <si>
    <t>Доля в прогнозе текущего года</t>
  </si>
  <si>
    <t>Индекс потребительских цен</t>
  </si>
  <si>
    <t>Миграция плательщиков и снятие плательщиков с учета</t>
  </si>
  <si>
    <t>Изменение налогового законодательства</t>
  </si>
  <si>
    <t>Источники данных</t>
  </si>
  <si>
    <t>1-ПАТЕНТ
стр.1000 (гр.1)</t>
  </si>
  <si>
    <t>1-ПАТЕНТ
стр.1000 (гр.2)</t>
  </si>
  <si>
    <t>1-ПАТЕНТ
стр.1000 (гр.5)</t>
  </si>
  <si>
    <t>1-ПАТЕНТ
стр.1000 (гр.6)</t>
  </si>
  <si>
    <t>1-ПАТЕНТ
стр.1450 + 1460 (гр.1)</t>
  </si>
  <si>
    <t>1-ПАТЕНТ
стр.1450 + 1460 (гр.2)</t>
  </si>
  <si>
    <t>1-ПАТЕНТ
стр.1450 + 1460 (гр.5)</t>
  </si>
  <si>
    <t>1-ПАТЕНТ
стр.1450 + 1460 (гр.6)</t>
  </si>
  <si>
    <t>1-ПАТЕНТ
стр.1470 + 1480 (гр.1)</t>
  </si>
  <si>
    <t>1-ПАТЕНТ
стр.1470 + 1480 (гр.2)</t>
  </si>
  <si>
    <t>1-ПАТЕНТ
стр.1470 + 1480 (гр.5)</t>
  </si>
  <si>
    <t>1-ПАТЕНТ
стр.1470 + 1480 (гр.6)</t>
  </si>
  <si>
    <t>1-ПАТЕНТ
стр.1190 (гр.1)</t>
  </si>
  <si>
    <t>1-ПАТЕНТ
стр.1190 (гр.2)</t>
  </si>
  <si>
    <t>1-ПАТЕНТ
стр.1190 (гр.5)</t>
  </si>
  <si>
    <t>1-ПАТЕНТ
стр.1190 (гр.6)</t>
  </si>
  <si>
    <t>1-ПАТЕНТ
стр.1030 (гр.1)</t>
  </si>
  <si>
    <t>1-ПАТЕНТ
стр.1030 (гр.2)</t>
  </si>
  <si>
    <t>1-ПАТЕНТ
стр.1030 (гр.5)</t>
  </si>
  <si>
    <t>1-ПАТЕНТ
стр.1030 (гр.6)</t>
  </si>
  <si>
    <t>1-НМ, 
стр.3530 (гр.3)</t>
  </si>
  <si>
    <t>п.1</t>
  </si>
  <si>
    <t>п.2</t>
  </si>
  <si>
    <t>п.3</t>
  </si>
  <si>
    <t>п.4</t>
  </si>
  <si>
    <t>Подъем переплаты на ЕНС / погашение задолженности прошлых периодов</t>
  </si>
  <si>
    <t>Изменения в базе налогообложения, связанные со спецификой экономической деятельности СПД *</t>
  </si>
  <si>
    <t>Приложение № 1.6.1
к Методике</t>
  </si>
  <si>
    <t>Приложение № 1.6.2
к Методике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</si>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</sst>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%"/>
    <numFmt numFmtId="167" formatCode="00\ 00\ 00"/>
    <numFmt numFmtId="168" formatCode="#,##0.00\ [$USD]"/>
    <numFmt numFmtId="169" formatCode="@\ *."/>
    <numFmt numFmtId="170" formatCode="_(* #,##0_);_(* \(#,##0\);_(* &quot;-&quot;??_);_(@_)"/>
    <numFmt numFmtId="171" formatCode="000000"/>
    <numFmt numFmtId="172" formatCode="###\ ##\ ##"/>
    <numFmt numFmtId="173" formatCode="0_);\(0\)"/>
    <numFmt numFmtId="174" formatCode="0.0000"/>
    <numFmt numFmtId="175" formatCode="&quot;$&quot;#,##0_);\(&quot;$&quot;#,##0\)"/>
    <numFmt numFmtId="176" formatCode="_(* #,##0_);_(* \(#,##0\);_(* &quot;-&quot;_);_(@_)"/>
    <numFmt numFmtId="177" formatCode="0000"/>
    <numFmt numFmtId="178" formatCode="0.000_)"/>
    <numFmt numFmtId="179" formatCode="&quot;$&quot;#,##0\ ;\(&quot;$&quot;#,##0\)"/>
    <numFmt numFmtId="180" formatCode="dd\.mm\.yyyy&quot;a.&quot;"/>
    <numFmt numFmtId="181" formatCode="_-* #,##0_-;\-* #,##0_-;_-* &quot;-&quot;_-;_-@_-"/>
    <numFmt numFmtId="182" formatCode="_-* #,##0.00_-;\-* #,##0.00_-;_-* &quot;-&quot;??_-;_-@_-"/>
    <numFmt numFmtId="183" formatCode="_-* #,##0.00[$€-1]_-;\-* #,##0.00[$€-1]_-;_-* &quot;-&quot;??[$€-1]_-"/>
    <numFmt numFmtId="184" formatCode="#,##0.00000;[Red]\(#,##0.00000\)"/>
    <numFmt numFmtId="185" formatCode="#,##0.0000;[Red]\(#,##0.0000\)"/>
    <numFmt numFmtId="186" formatCode="#,##0.00;\(#,##0.00\)"/>
    <numFmt numFmtId="187" formatCode="_(* #,##0.00_);_(* \(#,##0.00\);_(* &quot;-&quot;??_);_(@_)"/>
    <numFmt numFmtId="188" formatCode="_-* #,##0.00\ &quot;DM&quot;_-;\-* #,##0.00\ &quot;DM&quot;_-;_-* &quot;-&quot;??\ &quot;DM&quot;_-;_-@_-"/>
    <numFmt numFmtId="189" formatCode="&quot;$&quot;#,##0_);[Red]\(&quot;$&quot;#,##0\)"/>
    <numFmt numFmtId="190" formatCode="&quot;$&quot;#,##0.00_);[Red]\(&quot;$&quot;#,##0.00\)"/>
    <numFmt numFmtId="191" formatCode="_(* #,##0.00000000000_);_(* \(#,##0.00000000000\);_(* &quot;-&quot;??_);_(@_)"/>
    <numFmt numFmtId="192" formatCode="#,##0.0000000;[Red]\(#,##0.0000000\)"/>
    <numFmt numFmtId="193" formatCode="_-* #,##0_?_._-;\-* #,##0_?_._-;_-* &quot;-&quot;_?_._-;_-@_-"/>
    <numFmt numFmtId="194" formatCode="#,##0______;;&quot;------------      &quot;"/>
    <numFmt numFmtId="195" formatCode="_(* #,##0.000_);_(* \(#,##0.000\);_(* &quot;-&quot;???_);_(@_)"/>
    <numFmt numFmtId="196" formatCode="#,##0.00000_);[Red]\(#,##0.00000\)"/>
    <numFmt numFmtId="197" formatCode="_(* #,##0.000000000000_);_(* \(#,##0.000000000000\);_(* &quot;-&quot;??_);_(@_)"/>
    <numFmt numFmtId="198" formatCode="[$$-409]#,##0.00_ ;\-[$$-409]#,##0.00\ "/>
    <numFmt numFmtId="199" formatCode="_-&quot;L.&quot;\ * #,##0_-;\-&quot;L.&quot;\ * #,##0_-;_-&quot;L.&quot;\ * &quot;-&quot;_-;_-@_-"/>
    <numFmt numFmtId="200" formatCode="_-&quot;L.&quot;\ * #,##0.00_-;\-&quot;L.&quot;\ * #,##0.00_-;_-&quot;L.&quot;\ * &quot;-&quot;??_-;_-@_-"/>
    <numFmt numFmtId="201" formatCode="_-&quot;öS&quot;\ * #,##0_-;\-&quot;öS&quot;\ * #,##0_-;_-&quot;öS&quot;\ * &quot;-&quot;_-;_-@_-"/>
    <numFmt numFmtId="202" formatCode="_-&quot;öS&quot;\ * #,##0.00_-;\-&quot;öS&quot;\ * #,##0.00_-;_-&quot;öS&quot;\ * &quot;-&quot;??_-;_-@_-"/>
    <numFmt numFmtId="203" formatCode="_-&quot;Ј&quot;* #,##0_-;\-&quot;Ј&quot;* #,##0_-;_-&quot;Ј&quot;* &quot;-&quot;_-;_-@_-"/>
    <numFmt numFmtId="204" formatCode="_-&quot;Ј&quot;* #,##0.00_-;\-&quot;Ј&quot;* #,##0.00_-;_-&quot;Ј&quot;* &quot;-&quot;??_-;_-@_-"/>
    <numFmt numFmtId="205" formatCode="yyyy"/>
    <numFmt numFmtId="206" formatCode="yyyy\ &quot;aia&quot;"/>
    <numFmt numFmtId="207" formatCode="#,##0_ ;[Red]\-#,##0\ "/>
    <numFmt numFmtId="208" formatCode="&quot;$&quot;#,##0;\-&quot;$&quot;#,##0"/>
    <numFmt numFmtId="209" formatCode="&quot;$&quot;#,##0;[Red]\-&quot;$&quot;#,##0"/>
  </numFmts>
  <fonts count="10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1"/>
      <name val="Tahoma"/>
      <family val="2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i/>
      <sz val="10"/>
      <color indexed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2"/>
      <name val="Arial"/>
      <family val="2"/>
      <charset val="204"/>
    </font>
    <font>
      <b/>
      <i/>
      <u/>
      <sz val="10"/>
      <color indexed="8"/>
      <name val="Arial"/>
      <family val="2"/>
    </font>
    <font>
      <b/>
      <sz val="10"/>
      <name val="Arial"/>
      <family val="2"/>
    </font>
    <font>
      <sz val="18"/>
      <name val="Geneva"/>
      <family val="2"/>
    </font>
    <font>
      <b/>
      <sz val="10"/>
      <name val="Arial"/>
      <family val="2"/>
      <charset val="204"/>
    </font>
    <font>
      <b/>
      <sz val="12"/>
      <name val="Times New Roman"/>
      <family val="1"/>
      <charset val="177"/>
    </font>
    <font>
      <b/>
      <sz val="10"/>
      <name val="MS Sans Serif"/>
      <family val="2"/>
      <charset val="204"/>
    </font>
    <font>
      <sz val="10"/>
      <color indexed="12"/>
      <name val="Arial"/>
      <family val="2"/>
    </font>
    <font>
      <sz val="10"/>
      <name val="Arial"/>
      <family val="2"/>
    </font>
    <font>
      <sz val="11"/>
      <name val="Tms Rmn"/>
    </font>
    <font>
      <sz val="10"/>
      <color indexed="24"/>
      <name val="System"/>
      <family val="2"/>
      <charset val="204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name val="Tms Rmn"/>
      <charset val="204"/>
    </font>
    <font>
      <sz val="10"/>
      <color indexed="12"/>
      <name val="Times New Roman Cy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4"/>
      <name val="System"/>
      <family val="2"/>
      <charset val="204"/>
    </font>
    <font>
      <b/>
      <sz val="12"/>
      <color indexed="24"/>
      <name val="System"/>
      <family val="2"/>
      <charset val="204"/>
    </font>
    <font>
      <u/>
      <sz val="10"/>
      <color indexed="12"/>
      <name val="Arial Cyr"/>
      <charset val="204"/>
    </font>
    <font>
      <sz val="12"/>
      <name val="Optima"/>
      <family val="2"/>
    </font>
    <font>
      <sz val="9"/>
      <color indexed="12"/>
      <name val="Helv"/>
    </font>
    <font>
      <sz val="10"/>
      <color indexed="18"/>
      <name val="Palatino"/>
      <family val="1"/>
    </font>
    <font>
      <i/>
      <sz val="8"/>
      <color indexed="16"/>
      <name val="Arial"/>
      <family val="2"/>
      <charset val="177"/>
    </font>
    <font>
      <b/>
      <i/>
      <sz val="10"/>
      <color indexed="8"/>
      <name val="Arial"/>
      <family val="2"/>
      <charset val="204"/>
    </font>
    <font>
      <sz val="8"/>
      <color indexed="9"/>
      <name val="MS Sans Serif"/>
      <family val="2"/>
      <charset val="204"/>
    </font>
    <font>
      <sz val="10"/>
      <name val="Geneva"/>
      <family val="2"/>
    </font>
    <font>
      <sz val="10"/>
      <name val="Times New Roman Cyr"/>
      <charset val="204"/>
    </font>
    <font>
      <sz val="8"/>
      <color indexed="24"/>
      <name val="Pragmatica"/>
    </font>
    <font>
      <sz val="10"/>
      <name val="Palatino"/>
      <family val="1"/>
    </font>
    <font>
      <b/>
      <sz val="14"/>
      <name val="Arial"/>
      <family val="2"/>
    </font>
    <font>
      <i/>
      <sz val="12"/>
      <name val="Tms Rmn"/>
      <charset val="204"/>
    </font>
    <font>
      <b/>
      <i/>
      <sz val="10"/>
      <name val="Arial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name val="Arial"/>
      <family val="2"/>
      <charset val="177"/>
    </font>
    <font>
      <b/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Arial"/>
      <family val="2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Arial Narrow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Arial Cyr"/>
      <charset val="204"/>
    </font>
    <font>
      <sz val="11"/>
      <color indexed="17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8"/>
      </patternFill>
    </fill>
    <fill>
      <patternFill patternType="darkGray">
        <fgColor indexed="9"/>
        <bgColor indexed="9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  <bgColor indexed="57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2C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8">
    <xf numFmtId="0" fontId="0" fillId="0" borderId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12" fillId="2" borderId="3" applyNumberFormat="0" applyFont="0" applyFill="0" applyBorder="0" applyAlignment="0" applyProtection="0">
      <alignment horizontal="center"/>
    </xf>
    <xf numFmtId="0" fontId="11" fillId="0" borderId="0"/>
    <xf numFmtId="168" fontId="10" fillId="0" borderId="0"/>
    <xf numFmtId="0" fontId="11" fillId="0" borderId="0"/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/>
    <xf numFmtId="0" fontId="15" fillId="0" borderId="0"/>
    <xf numFmtId="0" fontId="14" fillId="0" borderId="0">
      <alignment vertical="center"/>
    </xf>
    <xf numFmtId="0" fontId="15" fillId="0" borderId="0"/>
    <xf numFmtId="0" fontId="15" fillId="0" borderId="0"/>
    <xf numFmtId="0" fontId="17" fillId="0" borderId="0">
      <alignment vertical="top"/>
    </xf>
    <xf numFmtId="0" fontId="15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1" fillId="0" borderId="0"/>
    <xf numFmtId="0" fontId="16" fillId="0" borderId="0"/>
    <xf numFmtId="0" fontId="13" fillId="0" borderId="0"/>
    <xf numFmtId="0" fontId="13" fillId="0" borderId="0"/>
    <xf numFmtId="0" fontId="11" fillId="0" borderId="0" applyNumberForma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11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5" fillId="0" borderId="0"/>
    <xf numFmtId="0" fontId="1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8" fillId="0" borderId="0">
      <alignment horizontal="left"/>
    </xf>
    <xf numFmtId="0" fontId="11" fillId="0" borderId="0" applyNumberFormat="0" applyFill="0" applyBorder="0" applyAlignment="0" applyProtection="0"/>
    <xf numFmtId="0" fontId="16" fillId="0" borderId="0"/>
    <xf numFmtId="0" fontId="13" fillId="0" borderId="0"/>
    <xf numFmtId="0" fontId="11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4" fillId="0" borderId="0">
      <alignment horizontal="center"/>
    </xf>
    <xf numFmtId="0" fontId="20" fillId="3" borderId="4">
      <alignment horizontal="center"/>
    </xf>
    <xf numFmtId="170" fontId="13" fillId="4" borderId="1">
      <alignment horizontal="center"/>
    </xf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171" fontId="23" fillId="0" borderId="0" applyFont="0" applyFill="0" applyBorder="0">
      <alignment horizontal="center"/>
    </xf>
    <xf numFmtId="0" fontId="24" fillId="0" borderId="0">
      <alignment horizontal="right"/>
    </xf>
    <xf numFmtId="172" fontId="25" fillId="19" borderId="0">
      <alignment horizontal="center" vertical="center"/>
    </xf>
    <xf numFmtId="173" fontId="5" fillId="0" borderId="5" applyFont="0" applyFill="0">
      <alignment horizontal="right" vertical="center"/>
      <protection locked="0"/>
    </xf>
    <xf numFmtId="174" fontId="4" fillId="0" borderId="0"/>
    <xf numFmtId="173" fontId="5" fillId="0" borderId="0" applyFont="0" applyBorder="0" applyProtection="0">
      <alignment vertical="center"/>
    </xf>
    <xf numFmtId="3" fontId="4" fillId="0" borderId="0"/>
    <xf numFmtId="172" fontId="11" fillId="0" borderId="0" applyNumberFormat="0" applyFont="0" applyAlignment="0">
      <alignment horizontal="center" vertical="center"/>
    </xf>
    <xf numFmtId="0" fontId="26" fillId="20" borderId="0" applyNumberFormat="0" applyFill="0" applyBorder="0" applyAlignment="0"/>
    <xf numFmtId="39" fontId="27" fillId="2" borderId="0" applyNumberFormat="0" applyBorder="0">
      <alignment vertical="center"/>
    </xf>
    <xf numFmtId="0" fontId="28" fillId="0" borderId="0"/>
    <xf numFmtId="0" fontId="13" fillId="0" borderId="0">
      <alignment horizontal="left"/>
    </xf>
    <xf numFmtId="170" fontId="29" fillId="21" borderId="1">
      <alignment vertical="center"/>
    </xf>
    <xf numFmtId="0" fontId="30" fillId="0" borderId="6" applyNumberFormat="0" applyFill="0" applyAlignment="0" applyProtection="0"/>
    <xf numFmtId="175" fontId="31" fillId="0" borderId="7" applyAlignment="0" applyProtection="0"/>
    <xf numFmtId="0" fontId="19" fillId="0" borderId="0" applyFont="0" applyFill="0" applyBorder="0" applyAlignment="0" applyProtection="0"/>
    <xf numFmtId="170" fontId="29" fillId="22" borderId="1">
      <alignment vertical="center"/>
    </xf>
    <xf numFmtId="3" fontId="32" fillId="23" borderId="8" applyNumberFormat="0" applyFill="0" applyBorder="0" applyAlignment="0">
      <protection locked="0"/>
    </xf>
    <xf numFmtId="176" fontId="13" fillId="24" borderId="4">
      <alignment vertical="center"/>
    </xf>
    <xf numFmtId="177" fontId="33" fillId="0" borderId="9" applyFill="0" applyBorder="0" applyProtection="0">
      <alignment horizontal="center"/>
      <protection locked="0"/>
    </xf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6" fontId="10" fillId="0" borderId="0" applyFont="0" applyFill="0" applyBorder="0" applyAlignment="0" applyProtection="0"/>
    <xf numFmtId="3" fontId="35" fillId="0" borderId="0" applyFont="0" applyFill="0" applyBorder="0" applyAlignment="0" applyProtection="0"/>
    <xf numFmtId="0" fontId="4" fillId="0" borderId="0"/>
    <xf numFmtId="37" fontId="36" fillId="0" borderId="10" applyFill="0" applyBorder="0"/>
    <xf numFmtId="37" fontId="32" fillId="0" borderId="10" applyFill="0" applyBorder="0">
      <protection locked="0"/>
    </xf>
    <xf numFmtId="37" fontId="33" fillId="2" borderId="1" applyFill="0" applyBorder="0"/>
    <xf numFmtId="37" fontId="32" fillId="0" borderId="10" applyFill="0" applyBorder="0">
      <protection locked="0"/>
    </xf>
    <xf numFmtId="179" fontId="35" fillId="0" borderId="0" applyFont="0" applyFill="0" applyBorder="0" applyAlignment="0" applyProtection="0"/>
    <xf numFmtId="3" fontId="36" fillId="25" borderId="0" applyBorder="0" applyAlignment="0"/>
    <xf numFmtId="0" fontId="19" fillId="0" borderId="0" applyFont="0" applyFill="0" applyBorder="0" applyAlignment="0" applyProtection="0"/>
    <xf numFmtId="0" fontId="35" fillId="0" borderId="0" applyFont="0" applyFill="0" applyBorder="0" applyAlignment="0" applyProtection="0"/>
    <xf numFmtId="15" fontId="12" fillId="0" borderId="11" applyFill="0" applyBorder="0" applyAlignment="0">
      <alignment horizontal="centerContinuous"/>
    </xf>
    <xf numFmtId="180" fontId="12" fillId="0" borderId="11" applyFill="0" applyBorder="0" applyAlignment="0">
      <alignment horizontal="centerContinuous"/>
    </xf>
    <xf numFmtId="15" fontId="37" fillId="0" borderId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" fontId="39" fillId="0" borderId="0">
      <protection locked="0"/>
    </xf>
    <xf numFmtId="2" fontId="35" fillId="0" borderId="0" applyFont="0" applyFill="0" applyBorder="0" applyAlignment="0" applyProtection="0"/>
    <xf numFmtId="0" fontId="11" fillId="0" borderId="0" applyNumberFormat="0" applyFont="0">
      <alignment wrapText="1"/>
    </xf>
    <xf numFmtId="176" fontId="13" fillId="4" borderId="1" applyBorder="0">
      <alignment horizontal="center" vertical="center"/>
    </xf>
    <xf numFmtId="38" fontId="40" fillId="2" borderId="0" applyNumberFormat="0" applyBorder="0" applyAlignment="0" applyProtection="0"/>
    <xf numFmtId="0" fontId="41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6" fillId="26" borderId="0" applyNumberFormat="0" applyFont="0" applyFill="0" applyBorder="0" applyAlignment="0">
      <alignment horizontal="left"/>
      <protection hidden="1"/>
    </xf>
    <xf numFmtId="0" fontId="44" fillId="0" borderId="0" applyNumberFormat="0" applyFill="0" applyBorder="0" applyAlignment="0" applyProtection="0">
      <alignment vertical="top"/>
      <protection locked="0"/>
    </xf>
    <xf numFmtId="2" fontId="45" fillId="0" borderId="0"/>
    <xf numFmtId="1" fontId="46" fillId="0" borderId="0" applyNumberFormat="0" applyFill="0" applyBorder="0" applyAlignment="0" applyProtection="0"/>
    <xf numFmtId="184" fontId="4" fillId="0" borderId="0"/>
    <xf numFmtId="185" fontId="4" fillId="0" borderId="0"/>
    <xf numFmtId="185" fontId="4" fillId="0" borderId="0"/>
    <xf numFmtId="186" fontId="47" fillId="0" borderId="0"/>
    <xf numFmtId="10" fontId="40" fillId="27" borderId="1" applyNumberFormat="0" applyBorder="0" applyAlignment="0" applyProtection="0"/>
    <xf numFmtId="1" fontId="48" fillId="0" borderId="0">
      <alignment horizontal="center"/>
    </xf>
    <xf numFmtId="0" fontId="49" fillId="23" borderId="12" applyBorder="0"/>
    <xf numFmtId="170" fontId="11" fillId="28" borderId="1">
      <alignment vertical="center"/>
    </xf>
    <xf numFmtId="172" fontId="50" fillId="29" borderId="13" applyBorder="0" applyAlignment="0">
      <alignment horizontal="left" indent="1"/>
    </xf>
    <xf numFmtId="17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188" fontId="4" fillId="0" borderId="0"/>
    <xf numFmtId="189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17" fontId="39" fillId="0" borderId="0">
      <protection locked="0"/>
    </xf>
    <xf numFmtId="191" fontId="52" fillId="0" borderId="0"/>
    <xf numFmtId="4" fontId="53" fillId="30" borderId="0">
      <alignment horizontal="right"/>
    </xf>
    <xf numFmtId="0" fontId="12" fillId="2" borderId="1" applyFont="0" applyBorder="0" applyAlignment="0">
      <alignment horizontal="center" vertical="center"/>
    </xf>
    <xf numFmtId="0" fontId="11" fillId="0" borderId="0"/>
    <xf numFmtId="184" fontId="4" fillId="0" borderId="0"/>
    <xf numFmtId="185" fontId="4" fillId="0" borderId="0"/>
    <xf numFmtId="185" fontId="4" fillId="0" borderId="0"/>
    <xf numFmtId="186" fontId="54" fillId="0" borderId="0"/>
    <xf numFmtId="192" fontId="4" fillId="0" borderId="0">
      <alignment horizontal="right"/>
    </xf>
    <xf numFmtId="0" fontId="11" fillId="0" borderId="0"/>
    <xf numFmtId="0" fontId="10" fillId="0" borderId="0"/>
    <xf numFmtId="0" fontId="4" fillId="0" borderId="0"/>
    <xf numFmtId="0" fontId="15" fillId="0" borderId="0"/>
    <xf numFmtId="193" fontId="10" fillId="0" borderId="0" applyFont="0" applyFill="0" applyBorder="0" applyAlignment="0" applyProtection="0"/>
    <xf numFmtId="0" fontId="55" fillId="2" borderId="0">
      <alignment vertical="center"/>
    </xf>
    <xf numFmtId="10" fontId="11" fillId="0" borderId="0" applyFont="0" applyFill="0" applyBorder="0" applyAlignment="0" applyProtection="0"/>
    <xf numFmtId="194" fontId="56" fillId="0" borderId="14" applyBorder="0">
      <alignment horizontal="right"/>
      <protection locked="0"/>
    </xf>
    <xf numFmtId="0" fontId="36" fillId="26" borderId="0" applyNumberFormat="0" applyFill="0" applyBorder="0" applyAlignment="0"/>
    <xf numFmtId="0" fontId="4" fillId="0" borderId="0" applyFont="0" applyFill="0" applyBorder="0" applyAlignment="0" applyProtection="0"/>
    <xf numFmtId="170" fontId="57" fillId="28" borderId="1">
      <alignment horizontal="center" vertical="center" wrapText="1"/>
      <protection locked="0"/>
    </xf>
    <xf numFmtId="0" fontId="11" fillId="0" borderId="0">
      <alignment vertical="center"/>
    </xf>
    <xf numFmtId="4" fontId="40" fillId="31" borderId="15" applyNumberFormat="0" applyProtection="0">
      <alignment vertical="center"/>
    </xf>
    <xf numFmtId="4" fontId="40" fillId="32" borderId="15" applyNumberFormat="0" applyProtection="0">
      <alignment horizontal="left" vertical="center" indent="1"/>
    </xf>
    <xf numFmtId="0" fontId="40" fillId="33" borderId="15" applyNumberFormat="0" applyProtection="0">
      <alignment horizontal="left" vertical="center" indent="1"/>
    </xf>
    <xf numFmtId="0" fontId="40" fillId="34" borderId="15" applyNumberFormat="0" applyProtection="0">
      <alignment horizontal="left" vertical="center" indent="1"/>
    </xf>
    <xf numFmtId="4" fontId="36" fillId="0" borderId="16" applyNumberFormat="0" applyProtection="0">
      <alignment horizontal="right" vertical="center"/>
    </xf>
    <xf numFmtId="195" fontId="11" fillId="19" borderId="1">
      <alignment vertical="center"/>
    </xf>
    <xf numFmtId="0" fontId="24" fillId="0" borderId="0" applyNumberFormat="0" applyFill="0" applyBorder="0" applyAlignment="0" applyProtection="0">
      <alignment horizontal="center"/>
    </xf>
    <xf numFmtId="0" fontId="19" fillId="0" borderId="0"/>
    <xf numFmtId="2" fontId="58" fillId="35" borderId="17" applyProtection="0"/>
    <xf numFmtId="2" fontId="58" fillId="35" borderId="17" applyProtection="0"/>
    <xf numFmtId="2" fontId="59" fillId="0" borderId="0" applyFill="0" applyBorder="0" applyProtection="0"/>
    <xf numFmtId="2" fontId="60" fillId="0" borderId="0" applyFill="0" applyBorder="0" applyProtection="0"/>
    <xf numFmtId="2" fontId="60" fillId="36" borderId="17" applyProtection="0"/>
    <xf numFmtId="2" fontId="60" fillId="37" borderId="17" applyProtection="0"/>
    <xf numFmtId="2" fontId="60" fillId="38" borderId="17" applyProtection="0"/>
    <xf numFmtId="2" fontId="60" fillId="38" borderId="17" applyProtection="0">
      <alignment horizontal="center"/>
    </xf>
    <xf numFmtId="2" fontId="60" fillId="37" borderId="17" applyProtection="0">
      <alignment horizontal="center"/>
    </xf>
    <xf numFmtId="170" fontId="11" fillId="39" borderId="18" applyNumberFormat="0" applyFont="0" applyAlignment="0">
      <alignment horizontal="left"/>
    </xf>
    <xf numFmtId="49" fontId="61" fillId="2" borderId="1" applyNumberFormat="0" applyBorder="0">
      <alignment horizontal="center" vertical="center" wrapText="1"/>
    </xf>
    <xf numFmtId="0" fontId="35" fillId="0" borderId="19" applyNumberFormat="0" applyFont="0" applyFill="0" applyAlignment="0" applyProtection="0"/>
    <xf numFmtId="0" fontId="62" fillId="0" borderId="19"/>
    <xf numFmtId="0" fontId="36" fillId="39" borderId="7" applyNumberFormat="0" applyFill="0" applyBorder="0" applyAlignment="0">
      <alignment horizontal="left"/>
      <protection locked="0"/>
    </xf>
    <xf numFmtId="196" fontId="52" fillId="0" borderId="0">
      <alignment horizontal="center"/>
    </xf>
    <xf numFmtId="197" fontId="52" fillId="0" borderId="0"/>
    <xf numFmtId="198" fontId="11" fillId="0" borderId="0">
      <alignment horizontal="center"/>
    </xf>
    <xf numFmtId="0" fontId="63" fillId="3" borderId="4">
      <alignment horizontal="center" vertical="center"/>
    </xf>
    <xf numFmtId="19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" fontId="64" fillId="0" borderId="12" applyNumberFormat="0" applyFont="0" applyFill="0" applyAlignment="0" applyProtection="0">
      <alignment horizontal="right"/>
    </xf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65" fillId="40" borderId="0" applyNumberFormat="0" applyFill="0" applyBorder="0" applyAlignment="0"/>
    <xf numFmtId="0" fontId="33" fillId="41" borderId="20">
      <alignment vertical="center"/>
      <protection locked="0"/>
    </xf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12" fillId="0" borderId="11" applyFill="0" applyBorder="0" applyAlignment="0">
      <alignment horizontal="centerContinuous"/>
    </xf>
    <xf numFmtId="206" fontId="12" fillId="0" borderId="11" applyFont="0" applyFill="0" applyBorder="0" applyAlignment="0">
      <alignment horizontal="centerContinuous"/>
    </xf>
    <xf numFmtId="170" fontId="11" fillId="42" borderId="1" applyNumberFormat="0" applyFill="0" applyBorder="0" applyProtection="0">
      <alignment vertical="center"/>
      <protection locked="0"/>
    </xf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46" borderId="0" applyNumberFormat="0" applyBorder="0" applyAlignment="0" applyProtection="0"/>
    <xf numFmtId="0" fontId="66" fillId="10" borderId="21" applyNumberFormat="0" applyAlignment="0" applyProtection="0"/>
    <xf numFmtId="0" fontId="67" fillId="33" borderId="16" applyNumberFormat="0" applyAlignment="0" applyProtection="0"/>
    <xf numFmtId="0" fontId="68" fillId="33" borderId="21" applyNumberFormat="0" applyAlignment="0" applyProtection="0"/>
    <xf numFmtId="164" fontId="10" fillId="0" borderId="0" applyFont="0" applyFill="0" applyBorder="0" applyAlignment="0" applyProtection="0"/>
    <xf numFmtId="172" fontId="27" fillId="2" borderId="0" applyNumberFormat="0" applyFont="0" applyFill="0" applyBorder="0" applyAlignment="0" applyProtection="0">
      <alignment vertical="center"/>
    </xf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37" fillId="0" borderId="0">
      <alignment horizontal="left"/>
    </xf>
    <xf numFmtId="0" fontId="72" fillId="2" borderId="0"/>
    <xf numFmtId="0" fontId="73" fillId="0" borderId="25" applyNumberFormat="0" applyFill="0" applyAlignment="0" applyProtection="0"/>
    <xf numFmtId="0" fontId="74" fillId="47" borderId="26" applyNumberFormat="0" applyAlignment="0" applyProtection="0"/>
    <xf numFmtId="0" fontId="75" fillId="0" borderId="0" applyNumberFormat="0" applyFill="0" applyBorder="0" applyAlignment="0" applyProtection="0"/>
    <xf numFmtId="0" fontId="76" fillId="31" borderId="0" applyNumberFormat="0" applyBorder="0" applyAlignment="0" applyProtection="0"/>
    <xf numFmtId="0" fontId="21" fillId="0" borderId="0"/>
    <xf numFmtId="168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168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 applyNumberFormat="0" applyFont="0" applyBorder="0" applyAlignment="0">
      <alignment vertical="center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78" fillId="6" borderId="0" applyNumberFormat="0" applyBorder="0" applyAlignment="0" applyProtection="0"/>
    <xf numFmtId="0" fontId="79" fillId="0" borderId="0" applyNumberFormat="0" applyFill="0" applyBorder="0" applyAlignment="0" applyProtection="0"/>
    <xf numFmtId="0" fontId="21" fillId="48" borderId="27" applyNumberFormat="0" applyFont="0" applyAlignment="0" applyProtection="0"/>
    <xf numFmtId="0" fontId="21" fillId="48" borderId="27" applyNumberFormat="0" applyFont="0" applyAlignment="0" applyProtection="0"/>
    <xf numFmtId="0" fontId="21" fillId="48" borderId="27" applyNumberFormat="0" applyFont="0" applyAlignment="0" applyProtection="0"/>
    <xf numFmtId="0" fontId="80" fillId="0" borderId="28" applyNumberFormat="0" applyFill="0" applyAlignment="0" applyProtection="0"/>
    <xf numFmtId="0" fontId="61" fillId="0" borderId="0" applyNumberFormat="0" applyFont="0" applyBorder="0" applyAlignment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07" fontId="82" fillId="0" borderId="29" applyFont="0" applyFill="0" applyBorder="0" applyAlignment="0" applyProtection="0">
      <alignment horizontal="center"/>
    </xf>
    <xf numFmtId="208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83" fillId="7" borderId="0" applyNumberFormat="0" applyBorder="0" applyAlignment="0" applyProtection="0"/>
    <xf numFmtId="176" fontId="13" fillId="49" borderId="1">
      <alignment horizontal="center" vertical="center"/>
      <protection locked="0"/>
    </xf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4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vertical="center"/>
    </xf>
    <xf numFmtId="9" fontId="7" fillId="0" borderId="1" xfId="1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89" fillId="0" borderId="0" xfId="0" applyFont="1" applyFill="1" applyBorder="1" applyAlignment="1">
      <alignment vertical="center"/>
    </xf>
    <xf numFmtId="3" fontId="6" fillId="0" borderId="31" xfId="0" applyNumberFormat="1" applyFont="1" applyFill="1" applyBorder="1" applyAlignment="1">
      <alignment horizontal="center" vertical="center"/>
    </xf>
    <xf numFmtId="166" fontId="6" fillId="0" borderId="31" xfId="2" applyNumberFormat="1" applyFont="1" applyFill="1" applyBorder="1" applyAlignment="1">
      <alignment horizontal="center" vertical="center" wrapText="1"/>
    </xf>
    <xf numFmtId="166" fontId="6" fillId="0" borderId="30" xfId="2" applyNumberFormat="1" applyFont="1" applyFill="1" applyBorder="1" applyAlignment="1">
      <alignment horizontal="center" vertical="center" wrapText="1"/>
    </xf>
    <xf numFmtId="1" fontId="6" fillId="50" borderId="31" xfId="1" applyNumberFormat="1" applyFont="1" applyFill="1" applyBorder="1" applyAlignment="1">
      <alignment horizontal="center" vertical="center"/>
    </xf>
    <xf numFmtId="166" fontId="6" fillId="50" borderId="31" xfId="2" applyNumberFormat="1" applyFont="1" applyFill="1" applyBorder="1" applyAlignment="1">
      <alignment horizontal="center" vertical="center" wrapText="1"/>
    </xf>
    <xf numFmtId="166" fontId="6" fillId="50" borderId="30" xfId="2" applyNumberFormat="1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vertical="center"/>
    </xf>
    <xf numFmtId="0" fontId="88" fillId="0" borderId="0" xfId="0" applyFont="1" applyFill="1" applyBorder="1" applyAlignment="1">
      <alignment horizontal="left" vertical="center"/>
    </xf>
    <xf numFmtId="3" fontId="6" fillId="0" borderId="30" xfId="0" applyNumberFormat="1" applyFont="1" applyFill="1" applyBorder="1" applyAlignment="1">
      <alignment horizontal="center" vertical="center"/>
    </xf>
    <xf numFmtId="166" fontId="7" fillId="0" borderId="30" xfId="1" applyNumberFormat="1" applyFont="1" applyFill="1" applyBorder="1" applyAlignment="1">
      <alignment horizontal="center" vertical="center"/>
    </xf>
    <xf numFmtId="1" fontId="6" fillId="0" borderId="30" xfId="1" applyNumberFormat="1" applyFont="1" applyFill="1" applyBorder="1" applyAlignment="1">
      <alignment horizontal="center" vertical="center"/>
    </xf>
    <xf numFmtId="1" fontId="3" fillId="0" borderId="30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/>
    </xf>
    <xf numFmtId="0" fontId="84" fillId="0" borderId="0" xfId="386" applyFont="1" applyFill="1" applyBorder="1" applyAlignment="1">
      <alignment vertical="center"/>
    </xf>
    <xf numFmtId="0" fontId="19" fillId="0" borderId="0" xfId="386" applyFont="1" applyFill="1" applyBorder="1" applyAlignment="1">
      <alignment vertical="center" wrapText="1"/>
    </xf>
    <xf numFmtId="0" fontId="85" fillId="0" borderId="0" xfId="386" applyFont="1" applyFill="1" applyBorder="1" applyAlignment="1">
      <alignment horizontal="center" vertical="center" wrapText="1"/>
    </xf>
    <xf numFmtId="0" fontId="86" fillId="0" borderId="0" xfId="386" applyFont="1" applyFill="1" applyBorder="1" applyAlignment="1">
      <alignment horizontal="right" vertical="center"/>
    </xf>
    <xf numFmtId="0" fontId="88" fillId="0" borderId="0" xfId="386" applyFont="1" applyFill="1" applyBorder="1" applyAlignment="1">
      <alignment vertical="center"/>
    </xf>
    <xf numFmtId="0" fontId="89" fillId="0" borderId="0" xfId="386" applyFont="1" applyFill="1" applyBorder="1" applyAlignment="1">
      <alignment vertical="center"/>
    </xf>
    <xf numFmtId="0" fontId="19" fillId="0" borderId="0" xfId="386" applyFont="1" applyFill="1" applyBorder="1" applyAlignment="1">
      <alignment vertical="center"/>
    </xf>
    <xf numFmtId="0" fontId="3" fillId="0" borderId="1" xfId="386" applyFont="1" applyFill="1" applyBorder="1" applyAlignment="1">
      <alignment horizontal="center" vertical="center" wrapText="1"/>
    </xf>
    <xf numFmtId="0" fontId="87" fillId="0" borderId="1" xfId="386" applyFont="1" applyFill="1" applyBorder="1" applyAlignment="1">
      <alignment horizontal="center" vertical="center" wrapText="1"/>
    </xf>
    <xf numFmtId="0" fontId="19" fillId="0" borderId="1" xfId="386" applyFont="1" applyFill="1" applyBorder="1" applyAlignment="1">
      <alignment horizontal="left" vertical="center" wrapText="1" indent="1"/>
    </xf>
    <xf numFmtId="0" fontId="93" fillId="0" borderId="1" xfId="386" applyFont="1" applyFill="1" applyBorder="1" applyAlignment="1">
      <alignment vertical="center" wrapText="1"/>
    </xf>
    <xf numFmtId="0" fontId="94" fillId="0" borderId="1" xfId="386" applyFont="1" applyFill="1" applyBorder="1" applyAlignment="1">
      <alignment horizontal="left" vertical="center" wrapText="1" indent="1"/>
    </xf>
    <xf numFmtId="3" fontId="6" fillId="0" borderId="1" xfId="386" applyNumberFormat="1" applyFont="1" applyFill="1" applyBorder="1" applyAlignment="1">
      <alignment horizontal="center" vertical="center"/>
    </xf>
    <xf numFmtId="0" fontId="93" fillId="0" borderId="1" xfId="386" applyFont="1" applyFill="1" applyBorder="1" applyAlignment="1">
      <alignment horizontal="center" vertical="center" wrapText="1"/>
    </xf>
    <xf numFmtId="3" fontId="93" fillId="0" borderId="1" xfId="386" applyNumberFormat="1" applyFont="1" applyFill="1" applyBorder="1" applyAlignment="1">
      <alignment horizontal="center" vertical="center" wrapText="1"/>
    </xf>
    <xf numFmtId="9" fontId="91" fillId="0" borderId="1" xfId="387" applyNumberFormat="1" applyFont="1" applyFill="1" applyBorder="1" applyAlignment="1">
      <alignment horizontal="center" vertical="center" wrapText="1"/>
    </xf>
    <xf numFmtId="3" fontId="95" fillId="0" borderId="1" xfId="387" applyNumberFormat="1" applyFont="1" applyFill="1" applyBorder="1" applyAlignment="1">
      <alignment horizontal="center" vertical="center" wrapText="1"/>
    </xf>
    <xf numFmtId="166" fontId="95" fillId="0" borderId="1" xfId="1" applyNumberFormat="1" applyFont="1" applyFill="1" applyBorder="1" applyAlignment="1">
      <alignment horizontal="center" vertical="center" wrapText="1"/>
    </xf>
    <xf numFmtId="3" fontId="19" fillId="0" borderId="1" xfId="386" applyNumberFormat="1" applyFont="1" applyFill="1" applyBorder="1" applyAlignment="1">
      <alignment horizontal="center" vertical="center" wrapText="1"/>
    </xf>
    <xf numFmtId="0" fontId="19" fillId="0" borderId="1" xfId="386" applyFont="1" applyFill="1" applyBorder="1" applyAlignment="1">
      <alignment horizontal="center" vertical="center" wrapText="1"/>
    </xf>
    <xf numFmtId="0" fontId="92" fillId="0" borderId="29" xfId="386" applyFont="1" applyFill="1" applyBorder="1" applyAlignment="1">
      <alignment vertical="center"/>
    </xf>
    <xf numFmtId="3" fontId="92" fillId="0" borderId="31" xfId="386" applyNumberFormat="1" applyFont="1" applyFill="1" applyBorder="1" applyAlignment="1">
      <alignment horizontal="center" vertical="center"/>
    </xf>
    <xf numFmtId="0" fontId="92" fillId="0" borderId="31" xfId="386" applyFont="1" applyFill="1" applyBorder="1" applyAlignment="1">
      <alignment horizontal="center" vertical="center"/>
    </xf>
    <xf numFmtId="3" fontId="3" fillId="0" borderId="31" xfId="386" applyNumberFormat="1" applyFont="1" applyFill="1" applyBorder="1" applyAlignment="1">
      <alignment horizontal="center" vertical="center"/>
    </xf>
    <xf numFmtId="3" fontId="3" fillId="0" borderId="30" xfId="386" applyNumberFormat="1" applyFont="1" applyFill="1" applyBorder="1" applyAlignment="1">
      <alignment horizontal="center" vertical="center"/>
    </xf>
    <xf numFmtId="0" fontId="7" fillId="51" borderId="1" xfId="0" applyFont="1" applyFill="1" applyBorder="1" applyAlignment="1">
      <alignment horizontal="left" vertical="center" wrapText="1"/>
    </xf>
    <xf numFmtId="166" fontId="7" fillId="51" borderId="30" xfId="1" applyNumberFormat="1" applyFont="1" applyFill="1" applyBorder="1" applyAlignment="1">
      <alignment horizontal="center" vertical="center"/>
    </xf>
    <xf numFmtId="0" fontId="6" fillId="52" borderId="1" xfId="0" applyFont="1" applyFill="1" applyBorder="1" applyAlignment="1">
      <alignment horizontal="left" vertical="center" wrapText="1"/>
    </xf>
    <xf numFmtId="3" fontId="6" fillId="52" borderId="30" xfId="1" applyNumberFormat="1" applyFont="1" applyFill="1" applyBorder="1" applyAlignment="1">
      <alignment horizontal="center" vertical="center"/>
    </xf>
    <xf numFmtId="0" fontId="3" fillId="53" borderId="1" xfId="0" applyFont="1" applyFill="1" applyBorder="1" applyAlignment="1">
      <alignment vertical="center" wrapText="1"/>
    </xf>
    <xf numFmtId="0" fontId="92" fillId="53" borderId="1" xfId="386" applyFont="1" applyFill="1" applyBorder="1" applyAlignment="1">
      <alignment vertical="center" wrapText="1"/>
    </xf>
    <xf numFmtId="3" fontId="92" fillId="53" borderId="1" xfId="386" applyNumberFormat="1" applyFont="1" applyFill="1" applyBorder="1" applyAlignment="1">
      <alignment horizontal="center" vertical="center" wrapText="1"/>
    </xf>
    <xf numFmtId="0" fontId="92" fillId="53" borderId="1" xfId="386" applyFont="1" applyFill="1" applyBorder="1" applyAlignment="1">
      <alignment horizontal="center" vertical="center" wrapText="1"/>
    </xf>
    <xf numFmtId="3" fontId="3" fillId="53" borderId="1" xfId="386" applyNumberFormat="1" applyFont="1" applyFill="1" applyBorder="1" applyAlignment="1">
      <alignment horizontal="center" vertical="center"/>
    </xf>
    <xf numFmtId="0" fontId="96" fillId="54" borderId="1" xfId="386" applyFont="1" applyFill="1" applyBorder="1" applyAlignment="1">
      <alignment vertical="center" wrapText="1"/>
    </xf>
    <xf numFmtId="3" fontId="96" fillId="54" borderId="1" xfId="386" applyNumberFormat="1" applyFont="1" applyFill="1" applyBorder="1" applyAlignment="1">
      <alignment horizontal="center" vertical="center" wrapText="1"/>
    </xf>
    <xf numFmtId="0" fontId="96" fillId="54" borderId="1" xfId="386" applyFont="1" applyFill="1" applyBorder="1" applyAlignment="1">
      <alignment horizontal="center" vertical="center" wrapText="1"/>
    </xf>
    <xf numFmtId="3" fontId="84" fillId="0" borderId="0" xfId="0" applyNumberFormat="1" applyFont="1" applyFill="1" applyBorder="1" applyAlignment="1">
      <alignment vertical="center"/>
    </xf>
    <xf numFmtId="166" fontId="19" fillId="0" borderId="1" xfId="1" applyNumberFormat="1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 wrapText="1"/>
    </xf>
    <xf numFmtId="3" fontId="3" fillId="55" borderId="1" xfId="0" applyNumberFormat="1" applyFont="1" applyFill="1" applyBorder="1" applyAlignment="1">
      <alignment horizontal="center" vertical="center"/>
    </xf>
    <xf numFmtId="166" fontId="3" fillId="55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3" fontId="6" fillId="0" borderId="30" xfId="0" applyNumberFormat="1" applyFont="1" applyFill="1" applyBorder="1" applyAlignment="1">
      <alignment horizontal="center" vertical="center" wrapText="1"/>
    </xf>
    <xf numFmtId="3" fontId="3" fillId="53" borderId="30" xfId="1" applyNumberFormat="1" applyFont="1" applyFill="1" applyBorder="1" applyAlignment="1">
      <alignment horizontal="center" vertical="center" wrapText="1"/>
    </xf>
    <xf numFmtId="0" fontId="97" fillId="0" borderId="0" xfId="0" applyFont="1" applyFill="1" applyBorder="1" applyAlignment="1">
      <alignment vertical="center"/>
    </xf>
    <xf numFmtId="3" fontId="19" fillId="0" borderId="30" xfId="0" applyNumberFormat="1" applyFont="1" applyFill="1" applyBorder="1" applyAlignment="1">
      <alignment horizontal="center" vertical="center"/>
    </xf>
    <xf numFmtId="166" fontId="19" fillId="0" borderId="1" xfId="2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/>
    </xf>
    <xf numFmtId="166" fontId="19" fillId="0" borderId="30" xfId="2" applyNumberFormat="1" applyFont="1" applyFill="1" applyBorder="1" applyAlignment="1">
      <alignment horizontal="center" vertical="center" wrapText="1"/>
    </xf>
    <xf numFmtId="166" fontId="94" fillId="0" borderId="30" xfId="1" applyNumberFormat="1" applyFont="1" applyFill="1" applyBorder="1" applyAlignment="1">
      <alignment horizontal="center" vertical="center"/>
    </xf>
    <xf numFmtId="3" fontId="19" fillId="0" borderId="1" xfId="1" applyNumberFormat="1" applyFont="1" applyFill="1" applyBorder="1" applyAlignment="1">
      <alignment horizontal="center" vertical="center"/>
    </xf>
    <xf numFmtId="10" fontId="94" fillId="0" borderId="1" xfId="1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>
      <alignment horizontal="center" vertical="center"/>
    </xf>
    <xf numFmtId="10" fontId="19" fillId="0" borderId="1" xfId="2" applyNumberFormat="1" applyFont="1" applyFill="1" applyBorder="1" applyAlignment="1">
      <alignment horizontal="center" vertical="center" wrapText="1"/>
    </xf>
    <xf numFmtId="1" fontId="19" fillId="0" borderId="1" xfId="1" applyNumberFormat="1" applyFont="1" applyFill="1" applyBorder="1" applyAlignment="1">
      <alignment horizontal="center" vertical="center"/>
    </xf>
    <xf numFmtId="10" fontId="94" fillId="0" borderId="30" xfId="1" applyNumberFormat="1" applyFont="1" applyFill="1" applyBorder="1" applyAlignment="1">
      <alignment horizontal="center" vertical="center"/>
    </xf>
    <xf numFmtId="166" fontId="94" fillId="51" borderId="30" xfId="1" applyNumberFormat="1" applyFont="1" applyFill="1" applyBorder="1" applyAlignment="1">
      <alignment horizontal="center" vertical="center"/>
    </xf>
    <xf numFmtId="166" fontId="94" fillId="51" borderId="1" xfId="1" applyNumberFormat="1" applyFont="1" applyFill="1" applyBorder="1" applyAlignment="1">
      <alignment horizontal="center" vertical="center"/>
    </xf>
    <xf numFmtId="1" fontId="94" fillId="51" borderId="1" xfId="1" applyNumberFormat="1" applyFont="1" applyFill="1" applyBorder="1" applyAlignment="1">
      <alignment horizontal="center" vertical="center"/>
    </xf>
    <xf numFmtId="166" fontId="94" fillId="51" borderId="1" xfId="385" applyNumberFormat="1" applyFont="1" applyFill="1" applyBorder="1" applyAlignment="1">
      <alignment horizontal="center" vertical="center"/>
    </xf>
    <xf numFmtId="3" fontId="19" fillId="52" borderId="30" xfId="1" applyNumberFormat="1" applyFont="1" applyFill="1" applyBorder="1" applyAlignment="1">
      <alignment horizontal="center" vertical="center"/>
    </xf>
    <xf numFmtId="3" fontId="19" fillId="52" borderId="1" xfId="1" applyNumberFormat="1" applyFont="1" applyFill="1" applyBorder="1" applyAlignment="1">
      <alignment horizontal="center" vertical="center"/>
    </xf>
    <xf numFmtId="166" fontId="19" fillId="52" borderId="1" xfId="2" applyNumberFormat="1" applyFont="1" applyFill="1" applyBorder="1" applyAlignment="1">
      <alignment horizontal="center" vertical="center" wrapText="1"/>
    </xf>
    <xf numFmtId="3" fontId="19" fillId="52" borderId="1" xfId="2" applyNumberFormat="1" applyFont="1" applyFill="1" applyBorder="1" applyAlignment="1">
      <alignment horizontal="center" vertical="center" wrapText="1"/>
    </xf>
    <xf numFmtId="166" fontId="94" fillId="0" borderId="1" xfId="1" applyNumberFormat="1" applyFont="1" applyFill="1" applyBorder="1" applyAlignment="1">
      <alignment horizontal="center" vertical="center"/>
    </xf>
    <xf numFmtId="1" fontId="19" fillId="0" borderId="30" xfId="1" applyNumberFormat="1" applyFont="1" applyFill="1" applyBorder="1" applyAlignment="1">
      <alignment horizontal="center" vertical="center"/>
    </xf>
    <xf numFmtId="1" fontId="85" fillId="0" borderId="30" xfId="1" applyNumberFormat="1" applyFont="1" applyFill="1" applyBorder="1" applyAlignment="1">
      <alignment horizontal="center" vertical="center"/>
    </xf>
    <xf numFmtId="1" fontId="85" fillId="0" borderId="1" xfId="1" applyNumberFormat="1" applyFont="1" applyFill="1" applyBorder="1" applyAlignment="1">
      <alignment horizontal="center" vertical="center"/>
    </xf>
    <xf numFmtId="3" fontId="85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3" fontId="85" fillId="53" borderId="30" xfId="1" applyNumberFormat="1" applyFont="1" applyFill="1" applyBorder="1" applyAlignment="1">
      <alignment horizontal="center" vertical="center"/>
    </xf>
    <xf numFmtId="3" fontId="85" fillId="53" borderId="1" xfId="1" applyNumberFormat="1" applyFont="1" applyFill="1" applyBorder="1" applyAlignment="1">
      <alignment horizontal="center" vertical="center"/>
    </xf>
    <xf numFmtId="166" fontId="85" fillId="53" borderId="1" xfId="2" applyNumberFormat="1" applyFont="1" applyFill="1" applyBorder="1" applyAlignment="1">
      <alignment horizontal="center" vertical="center" wrapText="1"/>
    </xf>
    <xf numFmtId="3" fontId="85" fillId="53" borderId="1" xfId="0" applyNumberFormat="1" applyFont="1" applyFill="1" applyBorder="1" applyAlignment="1">
      <alignment horizontal="center" vertical="center" wrapText="1"/>
    </xf>
    <xf numFmtId="3" fontId="98" fillId="0" borderId="1" xfId="386" applyNumberFormat="1" applyFont="1" applyFill="1" applyBorder="1" applyAlignment="1">
      <alignment horizontal="center" vertical="center"/>
    </xf>
    <xf numFmtId="0" fontId="99" fillId="0" borderId="1" xfId="386" applyFont="1" applyFill="1" applyBorder="1" applyAlignment="1">
      <alignment horizontal="center" vertical="center" wrapText="1"/>
    </xf>
    <xf numFmtId="0" fontId="99" fillId="0" borderId="1" xfId="386" applyFont="1" applyFill="1" applyBorder="1" applyAlignment="1">
      <alignment vertical="center" wrapText="1"/>
    </xf>
    <xf numFmtId="3" fontId="19" fillId="0" borderId="0" xfId="0" applyNumberFormat="1" applyFont="1" applyFill="1" applyBorder="1" applyAlignment="1">
      <alignment vertical="center"/>
    </xf>
    <xf numFmtId="0" fontId="8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386" applyFont="1" applyFill="1" applyBorder="1" applyAlignment="1">
      <alignment horizontal="center" vertical="center" wrapText="1"/>
    </xf>
    <xf numFmtId="0" fontId="8" fillId="0" borderId="0" xfId="386" applyFont="1" applyFill="1" applyBorder="1" applyAlignment="1">
      <alignment horizontal="center" vertical="center" wrapText="1"/>
    </xf>
  </cellXfs>
  <cellStyles count="388">
    <cellStyle name="'" xfId="4"/>
    <cellStyle name="%" xfId="5"/>
    <cellStyle name="% 2" xfId="6"/>
    <cellStyle name="]_x000d__x000a_Zoomed=1_x000d__x000a_Row=0_x000d__x000a_Column=0_x000d__x000a_Height=0_x000d__x000a_Width=0_x000d__x000a_FontName=FoxFont_x000d__x000a_FontStyle=0_x000d__x000a_FontSize=9_x000d__x000a_PrtFontName=FoxPrin" xfId="7"/>
    <cellStyle name="_ 13.09.2012 для МФ в ред. 09.10.2012" xfId="8"/>
    <cellStyle name="_15_7" xfId="9"/>
    <cellStyle name="_15_8 Табл по контент из SAP" xfId="10"/>
    <cellStyle name="_2 1_Денежные средства и экв" xfId="11"/>
    <cellStyle name="_3 сцен-2020-значен " xfId="12"/>
    <cellStyle name="_3Q_K6_CIP aging_2006" xfId="13"/>
    <cellStyle name="_4_13 затраты на VAS 1 кв" xfId="14"/>
    <cellStyle name="_BS PL 1Q_2007" xfId="15"/>
    <cellStyle name="_C.Cash_2Q2006" xfId="16"/>
    <cellStyle name="_CPI foodimp" xfId="17"/>
    <cellStyle name="_K1_FA_IA_HQ_311206" xfId="18"/>
    <cellStyle name="_K50_CIP aging_300906" xfId="19"/>
    <cellStyle name="_KPI from Chuprigina" xfId="20"/>
    <cellStyle name="_macro 2012 var 1" xfId="21"/>
    <cellStyle name="_macro(2 авг)" xfId="22"/>
    <cellStyle name="_N5_subscriber deposits_3q 2006" xfId="23"/>
    <cellStyle name="_pbc request1" xfId="24"/>
    <cellStyle name="_PBC unified Q2'2007_F_HQ" xfId="25"/>
    <cellStyle name="_PBC_Request_forDepTest" xfId="26"/>
    <cellStyle name="_PBC_request_URAL_3Q2005_v.1" xfId="27"/>
    <cellStyle name="_Reporting_Package_FY2005_v2" xfId="28"/>
    <cellStyle name="_RP-2000" xfId="29"/>
    <cellStyle name="_SZNP - Eqiuty Roll" xfId="30"/>
    <cellStyle name="_SZNP - rasshifrovki-002000-333" xfId="31"/>
    <cellStyle name="_SZNP - TRS-092000" xfId="32"/>
    <cellStyle name="_U4.1.2_Dealers comission table 2006" xfId="33"/>
    <cellStyle name="_v-2013-2030- 2b17.01.11Нах-cpiнов. курс inn 1-2-Е1xls" xfId="34"/>
    <cellStyle name="_Адресный план 2 кв 2007-УТВЕРЖДЕН" xfId="35"/>
    <cellStyle name="_Бюджетная система" xfId="36"/>
    <cellStyle name="_ДБС 09 04 2007_для БФР НЕ ТРОГАТЬ!!!" xfId="37"/>
    <cellStyle name="_Запрос по изменениям балансов счетов за 2кв.2006" xfId="38"/>
    <cellStyle name="_Книга1 (2)" xfId="39"/>
    <cellStyle name="_КП на 28.01.2012" xfId="40"/>
    <cellStyle name="_КП на 28.12.2011" xfId="41"/>
    <cellStyle name="_Лист1" xfId="42"/>
    <cellStyle name="_Модель - 2(23)" xfId="43"/>
    <cellStyle name="_Пенсионный фонд" xfId="44"/>
    <cellStyle name="_Приложение 1" xfId="45"/>
    <cellStyle name="_Приложения_OPEX, deposits" xfId="46"/>
    <cellStyle name="_Проверка переоценки счетов ДС на 300906" xfId="47"/>
    <cellStyle name="_проет бюджета ПФР Минздрав" xfId="48"/>
    <cellStyle name="_расходы по вариантам" xfId="49"/>
    <cellStyle name="_Расходы ФБ до 2020-Inn" xfId="50"/>
    <cellStyle name="_Расчет ПФР" xfId="51"/>
    <cellStyle name="_РИХ с разбивкой" xfId="52"/>
    <cellStyle name="_Сб-macro 2020" xfId="53"/>
    <cellStyle name="_свод" xfId="54"/>
    <cellStyle name="_Сводная 2011-2014 ОСНОВНАЯ      20.09" xfId="55"/>
    <cellStyle name="_Сводная 2011-2014 ОСНОВНАЯ 02.09" xfId="56"/>
    <cellStyle name="_список контрагентов по S&amp;M" xfId="57"/>
    <cellStyle name="_справка по России" xfId="58"/>
    <cellStyle name="_Справочные таблицы СФБ" xfId="59"/>
    <cellStyle name="_сх маш" xfId="60"/>
    <cellStyle name="_Таблички" xfId="61"/>
    <cellStyle name="£ BP" xfId="62"/>
    <cellStyle name="¥ JY" xfId="63"/>
    <cellStyle name="0,00;0;" xfId="64"/>
    <cellStyle name="01_Validation" xfId="65"/>
    <cellStyle name="02_Amount_from_OSV" xfId="66"/>
    <cellStyle name="20% - Акцент1 2" xfId="67"/>
    <cellStyle name="20% - Акцент2 2" xfId="68"/>
    <cellStyle name="20% - Акцент3 2" xfId="69"/>
    <cellStyle name="20% - Акцент4 2" xfId="70"/>
    <cellStyle name="20% - Акцент5 2" xfId="71"/>
    <cellStyle name="20% - Акцент6 2" xfId="72"/>
    <cellStyle name="40% - Акцент1 2" xfId="73"/>
    <cellStyle name="40% - Акцент2 2" xfId="74"/>
    <cellStyle name="40% - Акцент3 2" xfId="75"/>
    <cellStyle name="40% - Акцент4 2" xfId="76"/>
    <cellStyle name="40% - Акцент5 2" xfId="77"/>
    <cellStyle name="40% - Акцент6 2" xfId="78"/>
    <cellStyle name="60% - Акцент1 2" xfId="79"/>
    <cellStyle name="60% - Акцент2 2" xfId="80"/>
    <cellStyle name="60% - Акцент3 2" xfId="81"/>
    <cellStyle name="60% - Акцент4 2" xfId="82"/>
    <cellStyle name="60% - Акцент5 2" xfId="83"/>
    <cellStyle name="60% - Акцент6 2" xfId="84"/>
    <cellStyle name="6Code" xfId="85"/>
    <cellStyle name="8pt" xfId="86"/>
    <cellStyle name="account" xfId="87"/>
    <cellStyle name="Accounting" xfId="88"/>
    <cellStyle name="aExchangeRate" xfId="89"/>
    <cellStyle name="Anna" xfId="90"/>
    <cellStyle name="aNumber" xfId="91"/>
    <cellStyle name="AP_AR_UPS" xfId="92"/>
    <cellStyle name="AssumptionHeader" xfId="93"/>
    <cellStyle name="BackGround_General" xfId="94"/>
    <cellStyle name="Big" xfId="95"/>
    <cellStyle name="blank" xfId="96"/>
    <cellStyle name="Blue_Calculation" xfId="97"/>
    <cellStyle name="Bold/Border" xfId="98"/>
    <cellStyle name="Border" xfId="99"/>
    <cellStyle name="Bullet" xfId="100"/>
    <cellStyle name="Calculation" xfId="101"/>
    <cellStyle name="Changeable" xfId="102"/>
    <cellStyle name="Check" xfId="103"/>
    <cellStyle name="Code" xfId="104"/>
    <cellStyle name="Comma  - Style1" xfId="105"/>
    <cellStyle name="Comma  - Style2" xfId="106"/>
    <cellStyle name="Comma  - Style3" xfId="107"/>
    <cellStyle name="Comma  - Style4" xfId="108"/>
    <cellStyle name="Comma  - Style5" xfId="109"/>
    <cellStyle name="Comma  - Style6" xfId="110"/>
    <cellStyle name="Comma  - Style7" xfId="111"/>
    <cellStyle name="Comma  - Style8" xfId="112"/>
    <cellStyle name="Comma_Detailed _PL_draft_TE" xfId="113"/>
    <cellStyle name="Comma0" xfId="114"/>
    <cellStyle name="Curren - Style2" xfId="115"/>
    <cellStyle name="Currency EN" xfId="116"/>
    <cellStyle name="Currency RU" xfId="117"/>
    <cellStyle name="Currency RU calc" xfId="118"/>
    <cellStyle name="Currency RU_CP-G,H,I,J,K" xfId="119"/>
    <cellStyle name="Currency0" xfId="120"/>
    <cellStyle name="Currency-protected" xfId="121"/>
    <cellStyle name="Dash" xfId="122"/>
    <cellStyle name="Date" xfId="123"/>
    <cellStyle name="Date EN" xfId="124"/>
    <cellStyle name="Date RU" xfId="125"/>
    <cellStyle name="day of week" xfId="126"/>
    <cellStyle name="Dezimal [0]_aUSLAGERUNG" xfId="127"/>
    <cellStyle name="Dezimal_aUSLAGERUNG" xfId="128"/>
    <cellStyle name="E&amp;Y House" xfId="129"/>
    <cellStyle name="Euro" xfId="130"/>
    <cellStyle name="Euro 2" xfId="131"/>
    <cellStyle name="Euro_Дефляторы" xfId="132"/>
    <cellStyle name="Exchange rate" xfId="133"/>
    <cellStyle name="Fixed" xfId="134"/>
    <cellStyle name="Footnotes" xfId="135"/>
    <cellStyle name="General_Ledger" xfId="136"/>
    <cellStyle name="Grey" xfId="137"/>
    <cellStyle name="Header style" xfId="138"/>
    <cellStyle name="Heading 1" xfId="139"/>
    <cellStyle name="Heading 2" xfId="140"/>
    <cellStyle name="Hidden" xfId="141"/>
    <cellStyle name="Hyperlink_Q230_DFC_MGF_HQ_31.12.05" xfId="142"/>
    <cellStyle name="Index" xfId="143"/>
    <cellStyle name="Input" xfId="144"/>
    <cellStyle name="Input (%)" xfId="145"/>
    <cellStyle name="Input (?m)" xfId="146"/>
    <cellStyle name="Input (£m)" xfId="147"/>
    <cellStyle name="Input (No)" xfId="148"/>
    <cellStyle name="Input [yellow]" xfId="149"/>
    <cellStyle name="Input_~2653442" xfId="150"/>
    <cellStyle name="Item" xfId="151"/>
    <cellStyle name="Just_Table" xfId="152"/>
    <cellStyle name="LeftTitle" xfId="153"/>
    <cellStyle name="Migliaia (0)_bs" xfId="154"/>
    <cellStyle name="Migliaia_bs" xfId="155"/>
    <cellStyle name="Milliers [0]_laroux" xfId="156"/>
    <cellStyle name="Milliers_laroux" xfId="157"/>
    <cellStyle name="millions" xfId="158"/>
    <cellStyle name="Mon?taire [0]_laroux" xfId="159"/>
    <cellStyle name="Mon?taire_laroux" xfId="160"/>
    <cellStyle name="Monétaire [0]_laroux" xfId="161"/>
    <cellStyle name="Monétaire_laroux" xfId="162"/>
    <cellStyle name="Month-Year" xfId="163"/>
    <cellStyle name="MTW" xfId="164"/>
    <cellStyle name="My_own" xfId="165"/>
    <cellStyle name="No_Input" xfId="166"/>
    <cellStyle name="Normal - Style1" xfId="167"/>
    <cellStyle name="Normal (%)" xfId="168"/>
    <cellStyle name="Normal (?m)" xfId="169"/>
    <cellStyle name="Normal (£m)" xfId="170"/>
    <cellStyle name="Normal (No)" xfId="171"/>
    <cellStyle name="Normal (x)" xfId="172"/>
    <cellStyle name="Normal 5" xfId="173"/>
    <cellStyle name="Normal_~1454597" xfId="174"/>
    <cellStyle name="Normale_ cellular Costs" xfId="175"/>
    <cellStyle name="normбlnм_laroux" xfId="176"/>
    <cellStyle name="Ouny?e [0]_Oi?a IAIE" xfId="177"/>
    <cellStyle name="PageHeading" xfId="178"/>
    <cellStyle name="Percent [2]" xfId="179"/>
    <cellStyle name="prochrek" xfId="180"/>
    <cellStyle name="Protected" xfId="181"/>
    <cellStyle name="Prozent_Bew. Fertigerzeunisse 05-98" xfId="182"/>
    <cellStyle name="QTitle" xfId="183"/>
    <cellStyle name="range" xfId="184"/>
    <cellStyle name="SAPBEXaggData" xfId="185"/>
    <cellStyle name="SAPBEXaggItem" xfId="186"/>
    <cellStyle name="SAPBEXHLevel0" xfId="187"/>
    <cellStyle name="SAPBEXHLevel1" xfId="188"/>
    <cellStyle name="SAPBEXstdData" xfId="189"/>
    <cellStyle name="Show_Sell" xfId="190"/>
    <cellStyle name="small" xfId="191"/>
    <cellStyle name="Standard_16HEADCT.XLS" xfId="192"/>
    <cellStyle name="styleColumnTitles" xfId="193"/>
    <cellStyle name="styleDateRange" xfId="194"/>
    <cellStyle name="styleHidden" xfId="195"/>
    <cellStyle name="styleNormal" xfId="196"/>
    <cellStyle name="styleSeriesAttributes" xfId="197"/>
    <cellStyle name="styleSeriesData" xfId="198"/>
    <cellStyle name="styleSeriesDataForecast" xfId="199"/>
    <cellStyle name="styleSeriesDataForecastNA" xfId="200"/>
    <cellStyle name="styleSeriesDataNA" xfId="201"/>
    <cellStyle name="Table" xfId="202"/>
    <cellStyle name="Title_1" xfId="203"/>
    <cellStyle name="Total" xfId="204"/>
    <cellStyle name="Total of totals" xfId="205"/>
    <cellStyle name="Unlocked" xfId="206"/>
    <cellStyle name="USD" xfId="207"/>
    <cellStyle name="USD Paren" xfId="208"/>
    <cellStyle name="USD_AllTables" xfId="209"/>
    <cellStyle name="Validation" xfId="210"/>
    <cellStyle name="Valuta (0)_ cellular Costs" xfId="211"/>
    <cellStyle name="Valuta_ cellular Costs" xfId="212"/>
    <cellStyle name="vanster" xfId="213"/>
    <cellStyle name="Währung [0]_aUSLAGERUNG" xfId="214"/>
    <cellStyle name="Währung_aUSLAGERUNG" xfId="215"/>
    <cellStyle name="Warning" xfId="216"/>
    <cellStyle name="white" xfId="217"/>
    <cellStyle name="Wдhrung [0]_Compiling Utility Macros" xfId="218"/>
    <cellStyle name="Wдhrung_Compiling Utility Macros" xfId="219"/>
    <cellStyle name="Year EN" xfId="220"/>
    <cellStyle name="Year RU" xfId="221"/>
    <cellStyle name="YelNumbersCurr" xfId="222"/>
    <cellStyle name="Акцент1 2" xfId="223"/>
    <cellStyle name="Акцент2 2" xfId="224"/>
    <cellStyle name="Акцент3 2" xfId="225"/>
    <cellStyle name="Акцент4 2" xfId="226"/>
    <cellStyle name="Акцент5 2" xfId="227"/>
    <cellStyle name="Акцент6 2" xfId="228"/>
    <cellStyle name="Ввод  2" xfId="229"/>
    <cellStyle name="Вывод 2" xfId="230"/>
    <cellStyle name="Вычисление 2" xfId="231"/>
    <cellStyle name="Денежный 2" xfId="232"/>
    <cellStyle name="ефиду" xfId="233"/>
    <cellStyle name="Заголовок 1 2" xfId="234"/>
    <cellStyle name="Заголовок 2 2" xfId="235"/>
    <cellStyle name="Заголовок 3 2" xfId="236"/>
    <cellStyle name="Заголовок 4 2" xfId="237"/>
    <cellStyle name="зфпуруфвштп" xfId="238"/>
    <cellStyle name="Итог 2" xfId="240"/>
    <cellStyle name="йешеду" xfId="239"/>
    <cellStyle name="Контрольная ячейка 2" xfId="241"/>
    <cellStyle name="Название 2" xfId="242"/>
    <cellStyle name="Нейтральный 2" xfId="243"/>
    <cellStyle name="Обычный" xfId="0" builtinId="0"/>
    <cellStyle name="Обычный 10" xfId="244"/>
    <cellStyle name="Обычный 10 2" xfId="245"/>
    <cellStyle name="Обычный 10 2 2" xfId="246"/>
    <cellStyle name="Обычный 11" xfId="247"/>
    <cellStyle name="Обычный 11 2" xfId="248"/>
    <cellStyle name="Обычный 12" xfId="249"/>
    <cellStyle name="Обычный 12 2" xfId="250"/>
    <cellStyle name="Обычный 13" xfId="251"/>
    <cellStyle name="Обычный 13 2" xfId="252"/>
    <cellStyle name="Обычный 14" xfId="253"/>
    <cellStyle name="Обычный 14 2" xfId="254"/>
    <cellStyle name="Обычный 15" xfId="255"/>
    <cellStyle name="Обычный 15 2" xfId="256"/>
    <cellStyle name="Обычный 16" xfId="257"/>
    <cellStyle name="Обычный 16 2" xfId="258"/>
    <cellStyle name="Обычный 17" xfId="259"/>
    <cellStyle name="Обычный 17 2" xfId="260"/>
    <cellStyle name="Обычный 18" xfId="261"/>
    <cellStyle name="Обычный 19" xfId="262"/>
    <cellStyle name="Обычный 2" xfId="263"/>
    <cellStyle name="Обычный 2 2" xfId="264"/>
    <cellStyle name="Обычный 2 2 2" xfId="265"/>
    <cellStyle name="Обычный 2 2_5-НДПИ 2013" xfId="266"/>
    <cellStyle name="Обычный 2 3" xfId="267"/>
    <cellStyle name="Обычный 2 3 2" xfId="268"/>
    <cellStyle name="Обычный 2_5-НДПИ 2013" xfId="269"/>
    <cellStyle name="Обычный 20" xfId="270"/>
    <cellStyle name="Обычный 21" xfId="271"/>
    <cellStyle name="Обычный 22" xfId="272"/>
    <cellStyle name="Обычный 23" xfId="273"/>
    <cellStyle name="Обычный 24" xfId="274"/>
    <cellStyle name="Обычный 25" xfId="275"/>
    <cellStyle name="Обычный 26" xfId="276"/>
    <cellStyle name="Обычный 27" xfId="277"/>
    <cellStyle name="Обычный 28" xfId="278"/>
    <cellStyle name="Обычный 29" xfId="279"/>
    <cellStyle name="Обычный 3" xfId="280"/>
    <cellStyle name="Обычный 3 138" xfId="281"/>
    <cellStyle name="Обычный 3 2" xfId="282"/>
    <cellStyle name="Обычный 3 3" xfId="3"/>
    <cellStyle name="Обычный 3_Дефляторы" xfId="283"/>
    <cellStyle name="Обычный 30" xfId="284"/>
    <cellStyle name="Обычный 31" xfId="285"/>
    <cellStyle name="Обычный 32" xfId="286"/>
    <cellStyle name="Обычный 33" xfId="287"/>
    <cellStyle name="Обычный 34" xfId="288"/>
    <cellStyle name="Обычный 35" xfId="289"/>
    <cellStyle name="Обычный 36" xfId="290"/>
    <cellStyle name="Обычный 37" xfId="291"/>
    <cellStyle name="Обычный 38" xfId="292"/>
    <cellStyle name="Обычный 39" xfId="293"/>
    <cellStyle name="Обычный 4" xfId="294"/>
    <cellStyle name="Обычный 40" xfId="295"/>
    <cellStyle name="Обычный 41" xfId="296"/>
    <cellStyle name="Обычный 42" xfId="297"/>
    <cellStyle name="Обычный 43" xfId="298"/>
    <cellStyle name="Обычный 44" xfId="386"/>
    <cellStyle name="Обычный 45" xfId="299"/>
    <cellStyle name="Обычный 46" xfId="300"/>
    <cellStyle name="Обычный 47" xfId="301"/>
    <cellStyle name="Обычный 5" xfId="302"/>
    <cellStyle name="Обычный 5 2" xfId="303"/>
    <cellStyle name="Обычный 51" xfId="304"/>
    <cellStyle name="Обычный 55" xfId="305"/>
    <cellStyle name="Обычный 57" xfId="306"/>
    <cellStyle name="Обычный 6" xfId="307"/>
    <cellStyle name="Обычный 6 2" xfId="308"/>
    <cellStyle name="Обычный 7" xfId="309"/>
    <cellStyle name="Обычный 7 2" xfId="310"/>
    <cellStyle name="Обычный 8" xfId="311"/>
    <cellStyle name="Обычный 8 2" xfId="312"/>
    <cellStyle name="Обычный 82" xfId="313"/>
    <cellStyle name="Обычный 83" xfId="314"/>
    <cellStyle name="Обычный 9" xfId="315"/>
    <cellStyle name="Обычный 9 2" xfId="316"/>
    <cellStyle name="Плохой 2" xfId="317"/>
    <cellStyle name="Пояснение 2" xfId="318"/>
    <cellStyle name="Примечание 2" xfId="319"/>
    <cellStyle name="Примечание 3" xfId="320"/>
    <cellStyle name="Примечание 4" xfId="321"/>
    <cellStyle name="Процентный" xfId="1" builtinId="5"/>
    <cellStyle name="Процентный 2" xfId="2"/>
    <cellStyle name="Процентный 3" xfId="387"/>
    <cellStyle name="Процентный 4" xfId="385"/>
    <cellStyle name="Связанная ячейка 2" xfId="322"/>
    <cellStyle name="Стиль 1" xfId="323"/>
    <cellStyle name="Стиль 10" xfId="324"/>
    <cellStyle name="Стиль 11" xfId="325"/>
    <cellStyle name="Стиль 12" xfId="326"/>
    <cellStyle name="Стиль 13" xfId="327"/>
    <cellStyle name="Стиль 14" xfId="328"/>
    <cellStyle name="Стиль 15" xfId="329"/>
    <cellStyle name="Стиль 16" xfId="330"/>
    <cellStyle name="Стиль 17" xfId="331"/>
    <cellStyle name="Стиль 18" xfId="332"/>
    <cellStyle name="Стиль 19" xfId="333"/>
    <cellStyle name="Стиль 2" xfId="334"/>
    <cellStyle name="Стиль 20" xfId="335"/>
    <cellStyle name="Стиль 21" xfId="336"/>
    <cellStyle name="Стиль 22" xfId="337"/>
    <cellStyle name="Стиль 23" xfId="338"/>
    <cellStyle name="Стиль 24" xfId="339"/>
    <cellStyle name="Стиль 25" xfId="340"/>
    <cellStyle name="Стиль 26" xfId="341"/>
    <cellStyle name="Стиль 27" xfId="342"/>
    <cellStyle name="Стиль 28" xfId="343"/>
    <cellStyle name="Стиль 29" xfId="344"/>
    <cellStyle name="Стиль 3" xfId="345"/>
    <cellStyle name="Стиль 30" xfId="346"/>
    <cellStyle name="Стиль 31" xfId="347"/>
    <cellStyle name="Стиль 32" xfId="348"/>
    <cellStyle name="Стиль 33" xfId="349"/>
    <cellStyle name="Стиль 34" xfId="350"/>
    <cellStyle name="Стиль 35" xfId="351"/>
    <cellStyle name="Стиль 36" xfId="352"/>
    <cellStyle name="Стиль 37" xfId="353"/>
    <cellStyle name="Стиль 38" xfId="354"/>
    <cellStyle name="Стиль 39" xfId="355"/>
    <cellStyle name="Стиль 4" xfId="356"/>
    <cellStyle name="Стиль 40" xfId="357"/>
    <cellStyle name="Стиль 41" xfId="358"/>
    <cellStyle name="Стиль 42" xfId="359"/>
    <cellStyle name="Стиль 43" xfId="360"/>
    <cellStyle name="Стиль 44" xfId="361"/>
    <cellStyle name="Стиль 45" xfId="362"/>
    <cellStyle name="Стиль 46" xfId="363"/>
    <cellStyle name="Стиль 47" xfId="364"/>
    <cellStyle name="Стиль 48" xfId="365"/>
    <cellStyle name="Стиль 49" xfId="366"/>
    <cellStyle name="Стиль 5" xfId="367"/>
    <cellStyle name="Стиль 50" xfId="368"/>
    <cellStyle name="Стиль 51" xfId="369"/>
    <cellStyle name="Стиль 52" xfId="370"/>
    <cellStyle name="Стиль 53" xfId="371"/>
    <cellStyle name="Стиль 6" xfId="372"/>
    <cellStyle name="Стиль 7" xfId="373"/>
    <cellStyle name="Стиль 8" xfId="374"/>
    <cellStyle name="Стиль 9" xfId="375"/>
    <cellStyle name="Текст предупреждения 2" xfId="376"/>
    <cellStyle name="Тысячи (0)" xfId="377"/>
    <cellStyle name="Тысячи [0]_Barum" xfId="378"/>
    <cellStyle name="Тысячи_Barum" xfId="379"/>
    <cellStyle name="Финансовый 2" xfId="380"/>
    <cellStyle name="Финансовый 3" xfId="381"/>
    <cellStyle name="Финансовый 4" xfId="382"/>
    <cellStyle name="Хороший 2" xfId="383"/>
    <cellStyle name="э" xfId="3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77"/>
  <sheetViews>
    <sheetView view="pageBreakPreview" zoomScale="90" zoomScaleNormal="100" zoomScaleSheetLayoutView="90" workbookViewId="0">
      <pane ySplit="5" topLeftCell="A6" activePane="bottomLeft" state="frozen"/>
      <selection sqref="A1:XFD2"/>
      <selection pane="bottomLeft" activeCell="A2" sqref="A2"/>
    </sheetView>
  </sheetViews>
  <sheetFormatPr defaultRowHeight="15.75"/>
  <cols>
    <col min="1" max="1" width="45.85546875" style="8" customWidth="1"/>
    <col min="2" max="2" width="16.42578125" style="8" customWidth="1"/>
    <col min="3" max="3" width="14.28515625" style="8" customWidth="1"/>
    <col min="4" max="4" width="14.140625" style="8" customWidth="1"/>
    <col min="5" max="5" width="10.7109375" style="8" customWidth="1"/>
    <col min="6" max="6" width="14.42578125" style="15" customWidth="1"/>
    <col min="7" max="7" width="10.7109375" style="15" customWidth="1"/>
    <col min="8" max="8" width="13.28515625" style="7" customWidth="1"/>
    <col min="9" max="9" width="10.7109375" style="7" customWidth="1"/>
    <col min="10" max="10" width="14.85546875" style="16" customWidth="1"/>
    <col min="11" max="11" width="10.7109375" style="16" customWidth="1"/>
    <col min="12" max="12" width="15.85546875" style="16" customWidth="1"/>
    <col min="13" max="13" width="10.7109375" style="16" customWidth="1"/>
    <col min="14" max="14" width="15.5703125" style="16" customWidth="1"/>
    <col min="15" max="15" width="10.7109375" style="16" customWidth="1"/>
    <col min="16" max="16384" width="9.140625" style="16"/>
  </cols>
  <sheetData>
    <row r="1" spans="1:15" s="7" customFormat="1">
      <c r="A1" s="113">
        <v>155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5" s="7" customFormat="1" ht="38.25" customHeight="1">
      <c r="A2" s="8"/>
      <c r="B2" s="8"/>
      <c r="C2" s="8"/>
      <c r="D2" s="8"/>
      <c r="E2" s="8"/>
      <c r="N2" s="111" t="s">
        <v>72</v>
      </c>
      <c r="O2" s="111"/>
    </row>
    <row r="3" spans="1:15" s="7" customFormat="1" ht="18.75">
      <c r="A3" s="112" t="s">
        <v>13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 s="7" customFormat="1">
      <c r="A4" s="9"/>
      <c r="B4" s="9"/>
      <c r="C4" s="9"/>
      <c r="D4" s="9"/>
      <c r="E4" s="9"/>
      <c r="F4" s="9"/>
      <c r="G4" s="9"/>
      <c r="O4" s="10" t="s">
        <v>1</v>
      </c>
    </row>
    <row r="5" spans="1:15" s="7" customFormat="1" ht="42.75">
      <c r="A5" s="11" t="s">
        <v>8</v>
      </c>
      <c r="B5" s="11" t="s">
        <v>44</v>
      </c>
      <c r="C5" s="12" t="s">
        <v>74</v>
      </c>
      <c r="D5" s="12" t="s">
        <v>75</v>
      </c>
      <c r="E5" s="12" t="s">
        <v>9</v>
      </c>
      <c r="F5" s="12" t="s">
        <v>76</v>
      </c>
      <c r="G5" s="12" t="s">
        <v>9</v>
      </c>
      <c r="H5" s="12" t="s">
        <v>77</v>
      </c>
      <c r="I5" s="12" t="s">
        <v>9</v>
      </c>
      <c r="J5" s="12" t="s">
        <v>78</v>
      </c>
      <c r="K5" s="12" t="s">
        <v>9</v>
      </c>
      <c r="L5" s="12" t="s">
        <v>79</v>
      </c>
      <c r="M5" s="12" t="s">
        <v>9</v>
      </c>
      <c r="N5" s="12" t="s">
        <v>80</v>
      </c>
      <c r="O5" s="12" t="s">
        <v>9</v>
      </c>
    </row>
    <row r="6" spans="1:15" s="7" customFormat="1" ht="30">
      <c r="A6" s="1" t="s">
        <v>15</v>
      </c>
      <c r="B6" s="75" t="s">
        <v>45</v>
      </c>
      <c r="C6" s="78"/>
      <c r="D6" s="78"/>
      <c r="E6" s="79">
        <f t="shared" ref="E6:E11" si="0">IF(C6=0,0,D6/C6)</f>
        <v>0</v>
      </c>
      <c r="F6" s="78"/>
      <c r="G6" s="79">
        <f t="shared" ref="G6:G11" si="1">IF(D6=0,0,F6/D6)</f>
        <v>0</v>
      </c>
      <c r="H6" s="80"/>
      <c r="I6" s="79">
        <f t="shared" ref="I6:I11" si="2">IF(F6=0,0,H6/F6)</f>
        <v>0</v>
      </c>
      <c r="J6" s="80"/>
      <c r="K6" s="79">
        <f t="shared" ref="K6:K11" si="3">IF(H6=0,0,J6/H6)</f>
        <v>0</v>
      </c>
      <c r="L6" s="80"/>
      <c r="M6" s="79">
        <f t="shared" ref="M6:M11" si="4">IF(J6=0,0,L6/J6)</f>
        <v>0</v>
      </c>
      <c r="N6" s="80"/>
      <c r="O6" s="79">
        <f t="shared" ref="O6:O11" si="5">IF(L6=0,0,N6/L6)</f>
        <v>0</v>
      </c>
    </row>
    <row r="7" spans="1:15" s="7" customFormat="1" ht="30">
      <c r="A7" s="29" t="s">
        <v>16</v>
      </c>
      <c r="B7" s="75" t="s">
        <v>46</v>
      </c>
      <c r="C7" s="78"/>
      <c r="D7" s="78"/>
      <c r="E7" s="79">
        <f t="shared" si="0"/>
        <v>0</v>
      </c>
      <c r="F7" s="78"/>
      <c r="G7" s="79">
        <f t="shared" si="1"/>
        <v>0</v>
      </c>
      <c r="H7" s="80">
        <f>F7</f>
        <v>0</v>
      </c>
      <c r="I7" s="79">
        <f t="shared" si="2"/>
        <v>0</v>
      </c>
      <c r="J7" s="80">
        <f>F7</f>
        <v>0</v>
      </c>
      <c r="K7" s="79">
        <f t="shared" si="3"/>
        <v>0</v>
      </c>
      <c r="L7" s="80">
        <f>H7</f>
        <v>0</v>
      </c>
      <c r="M7" s="79">
        <f t="shared" si="4"/>
        <v>0</v>
      </c>
      <c r="N7" s="80">
        <f>J7</f>
        <v>0</v>
      </c>
      <c r="O7" s="79">
        <f t="shared" si="5"/>
        <v>0</v>
      </c>
    </row>
    <row r="8" spans="1:15" s="7" customFormat="1">
      <c r="A8" s="29" t="s">
        <v>17</v>
      </c>
      <c r="B8" s="25"/>
      <c r="C8" s="78">
        <f>C6-C7</f>
        <v>0</v>
      </c>
      <c r="D8" s="78">
        <f>D6-D7</f>
        <v>0</v>
      </c>
      <c r="E8" s="79">
        <f t="shared" si="0"/>
        <v>0</v>
      </c>
      <c r="F8" s="78">
        <f>F6-F7</f>
        <v>0</v>
      </c>
      <c r="G8" s="79">
        <f t="shared" si="1"/>
        <v>0</v>
      </c>
      <c r="H8" s="80">
        <f>H6-H7</f>
        <v>0</v>
      </c>
      <c r="I8" s="79">
        <f t="shared" si="2"/>
        <v>0</v>
      </c>
      <c r="J8" s="80">
        <f>J6-J7</f>
        <v>0</v>
      </c>
      <c r="K8" s="79">
        <f t="shared" si="3"/>
        <v>0</v>
      </c>
      <c r="L8" s="80">
        <f>L6-L7</f>
        <v>0</v>
      </c>
      <c r="M8" s="79">
        <f t="shared" si="4"/>
        <v>0</v>
      </c>
      <c r="N8" s="80">
        <f>N6-N7</f>
        <v>0</v>
      </c>
      <c r="O8" s="79">
        <f t="shared" si="5"/>
        <v>0</v>
      </c>
    </row>
    <row r="9" spans="1:15" s="7" customFormat="1" ht="45">
      <c r="A9" s="1" t="s">
        <v>18</v>
      </c>
      <c r="B9" s="75" t="s">
        <v>47</v>
      </c>
      <c r="C9" s="78"/>
      <c r="D9" s="78"/>
      <c r="E9" s="79">
        <f t="shared" si="0"/>
        <v>0</v>
      </c>
      <c r="F9" s="78"/>
      <c r="G9" s="79">
        <f t="shared" si="1"/>
        <v>0</v>
      </c>
      <c r="H9" s="80">
        <f>H18+H38+H48+H58+H28</f>
        <v>0</v>
      </c>
      <c r="I9" s="79">
        <f t="shared" si="2"/>
        <v>0</v>
      </c>
      <c r="J9" s="80">
        <f>J18+J38+J48+J58+J28</f>
        <v>0</v>
      </c>
      <c r="K9" s="79">
        <f t="shared" si="3"/>
        <v>0</v>
      </c>
      <c r="L9" s="80">
        <f>L18+L38+L48+L58+L28</f>
        <v>0</v>
      </c>
      <c r="M9" s="79">
        <f t="shared" si="4"/>
        <v>0</v>
      </c>
      <c r="N9" s="80">
        <f>N18+N38+N48+N58+N28</f>
        <v>0</v>
      </c>
      <c r="O9" s="79">
        <f t="shared" si="5"/>
        <v>0</v>
      </c>
    </row>
    <row r="10" spans="1:15" s="7" customFormat="1" ht="30">
      <c r="A10" s="29" t="s">
        <v>16</v>
      </c>
      <c r="B10" s="75" t="s">
        <v>48</v>
      </c>
      <c r="C10" s="78"/>
      <c r="D10" s="78"/>
      <c r="E10" s="79">
        <f t="shared" si="0"/>
        <v>0</v>
      </c>
      <c r="F10" s="78"/>
      <c r="G10" s="81">
        <f t="shared" si="1"/>
        <v>0</v>
      </c>
      <c r="H10" s="80">
        <f>H19+H39+H49+H59+H29</f>
        <v>0</v>
      </c>
      <c r="I10" s="79">
        <f t="shared" si="2"/>
        <v>0</v>
      </c>
      <c r="J10" s="80">
        <f>J19+J39+J49+J59+J29</f>
        <v>0</v>
      </c>
      <c r="K10" s="79">
        <f t="shared" si="3"/>
        <v>0</v>
      </c>
      <c r="L10" s="80">
        <f>L19+L39+L49+L59+L29</f>
        <v>0</v>
      </c>
      <c r="M10" s="79">
        <f t="shared" si="4"/>
        <v>0</v>
      </c>
      <c r="N10" s="80">
        <f>N19+N39+N49+N59+N29</f>
        <v>0</v>
      </c>
      <c r="O10" s="79">
        <f t="shared" si="5"/>
        <v>0</v>
      </c>
    </row>
    <row r="11" spans="1:15" s="7" customFormat="1">
      <c r="A11" s="29" t="s">
        <v>17</v>
      </c>
      <c r="B11" s="25"/>
      <c r="C11" s="78">
        <f>C9-C10</f>
        <v>0</v>
      </c>
      <c r="D11" s="78">
        <f>D9-D10</f>
        <v>0</v>
      </c>
      <c r="E11" s="79">
        <f t="shared" si="0"/>
        <v>0</v>
      </c>
      <c r="F11" s="78">
        <f>F9-F10</f>
        <v>0</v>
      </c>
      <c r="G11" s="79">
        <f t="shared" si="1"/>
        <v>0</v>
      </c>
      <c r="H11" s="80">
        <f>H9-H10</f>
        <v>0</v>
      </c>
      <c r="I11" s="79">
        <f t="shared" si="2"/>
        <v>0</v>
      </c>
      <c r="J11" s="80">
        <f>J9-J10</f>
        <v>0</v>
      </c>
      <c r="K11" s="79">
        <f t="shared" si="3"/>
        <v>0</v>
      </c>
      <c r="L11" s="80">
        <f>L9-L10</f>
        <v>0</v>
      </c>
      <c r="M11" s="79">
        <f t="shared" si="4"/>
        <v>0</v>
      </c>
      <c r="N11" s="80">
        <f>N9-N10</f>
        <v>0</v>
      </c>
      <c r="O11" s="79">
        <f t="shared" si="5"/>
        <v>0</v>
      </c>
    </row>
    <row r="12" spans="1:15" s="13" customFormat="1" ht="30">
      <c r="A12" s="14" t="s">
        <v>10</v>
      </c>
      <c r="B12" s="26"/>
      <c r="C12" s="82">
        <f>IF(C11=0,0,C70/C11)</f>
        <v>0</v>
      </c>
      <c r="D12" s="82">
        <f>IF(D11=0,0,D70/D11)</f>
        <v>0</v>
      </c>
      <c r="E12" s="83" t="s">
        <v>11</v>
      </c>
      <c r="F12" s="82">
        <f>IF(F11=0,0,F70/F11)</f>
        <v>0</v>
      </c>
      <c r="G12" s="83" t="s">
        <v>11</v>
      </c>
      <c r="H12" s="84">
        <f>ROUND(AVERAGE(C12,F12,D12),4)</f>
        <v>0</v>
      </c>
      <c r="I12" s="85" t="s">
        <v>11</v>
      </c>
      <c r="J12" s="84">
        <f>H12</f>
        <v>0</v>
      </c>
      <c r="K12" s="85" t="s">
        <v>11</v>
      </c>
      <c r="L12" s="84">
        <f>J12</f>
        <v>0</v>
      </c>
      <c r="M12" s="85" t="s">
        <v>11</v>
      </c>
      <c r="N12" s="84">
        <f>L12</f>
        <v>0</v>
      </c>
      <c r="O12" s="83" t="s">
        <v>11</v>
      </c>
    </row>
    <row r="13" spans="1:15" s="7" customFormat="1">
      <c r="A13" s="30" t="s">
        <v>0</v>
      </c>
      <c r="B13" s="17"/>
      <c r="C13" s="17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7"/>
      <c r="O13" s="19"/>
    </row>
    <row r="14" spans="1:15" s="7" customFormat="1" ht="30">
      <c r="A14" s="5" t="s">
        <v>5</v>
      </c>
      <c r="B14" s="20"/>
      <c r="C14" s="20"/>
      <c r="D14" s="20"/>
      <c r="E14" s="21"/>
      <c r="F14" s="20"/>
      <c r="G14" s="21"/>
      <c r="H14" s="20"/>
      <c r="I14" s="21"/>
      <c r="J14" s="20"/>
      <c r="K14" s="21"/>
      <c r="L14" s="20"/>
      <c r="M14" s="21"/>
      <c r="N14" s="20"/>
      <c r="O14" s="22"/>
    </row>
    <row r="15" spans="1:15" s="13" customFormat="1" ht="45">
      <c r="A15" s="6" t="s">
        <v>15</v>
      </c>
      <c r="B15" s="75" t="s">
        <v>49</v>
      </c>
      <c r="C15" s="78"/>
      <c r="D15" s="78"/>
      <c r="E15" s="79">
        <f t="shared" ref="E15:E20" si="6">IF(C15=0,0,D15/C15)</f>
        <v>0</v>
      </c>
      <c r="F15" s="78"/>
      <c r="G15" s="79">
        <f t="shared" ref="G15:G20" si="7">IF(D15=0,0,F15/D15)</f>
        <v>0</v>
      </c>
      <c r="H15" s="80"/>
      <c r="I15" s="86">
        <f>ROUND(IF(F15=0,0,H15/F15),4)</f>
        <v>0</v>
      </c>
      <c r="J15" s="80"/>
      <c r="K15" s="86">
        <f>ROUND(IF(H15=0,0,J15/H15),4)</f>
        <v>0</v>
      </c>
      <c r="L15" s="80"/>
      <c r="M15" s="86">
        <f>ROUND(IF(J15=0,0,L15/J15),4)</f>
        <v>0</v>
      </c>
      <c r="N15" s="80"/>
      <c r="O15" s="86">
        <f>ROUND(IF(L15=0,0,N15/L15),4)</f>
        <v>0</v>
      </c>
    </row>
    <row r="16" spans="1:15" s="13" customFormat="1" ht="45">
      <c r="A16" s="2" t="s">
        <v>16</v>
      </c>
      <c r="B16" s="75" t="s">
        <v>50</v>
      </c>
      <c r="C16" s="78"/>
      <c r="D16" s="78"/>
      <c r="E16" s="79">
        <f t="shared" si="6"/>
        <v>0</v>
      </c>
      <c r="F16" s="78"/>
      <c r="G16" s="79">
        <f t="shared" si="7"/>
        <v>0</v>
      </c>
      <c r="H16" s="80"/>
      <c r="I16" s="86">
        <f>ROUND(IF(F16=0,0,H16/F16),4)</f>
        <v>0</v>
      </c>
      <c r="J16" s="80"/>
      <c r="K16" s="86">
        <f>ROUND(IF(H16=0,0,J16/H16),4)</f>
        <v>0</v>
      </c>
      <c r="L16" s="80"/>
      <c r="M16" s="86">
        <f>ROUND(IF(J16=0,0,L16/J16),4)</f>
        <v>0</v>
      </c>
      <c r="N16" s="80"/>
      <c r="O16" s="86">
        <f>ROUND(IF(L16=0,0,N16/L16),4)</f>
        <v>0</v>
      </c>
    </row>
    <row r="17" spans="1:15" s="13" customFormat="1">
      <c r="A17" s="2" t="s">
        <v>17</v>
      </c>
      <c r="B17" s="25"/>
      <c r="C17" s="78">
        <f>C15-C16</f>
        <v>0</v>
      </c>
      <c r="D17" s="78">
        <f>D15-D16</f>
        <v>0</v>
      </c>
      <c r="E17" s="79">
        <f t="shared" si="6"/>
        <v>0</v>
      </c>
      <c r="F17" s="78">
        <f>F15-F16</f>
        <v>0</v>
      </c>
      <c r="G17" s="79">
        <f t="shared" si="7"/>
        <v>0</v>
      </c>
      <c r="H17" s="80">
        <f>H15-H16</f>
        <v>0</v>
      </c>
      <c r="I17" s="79">
        <f>IF(F17=0,0,H17/F17)</f>
        <v>0</v>
      </c>
      <c r="J17" s="80">
        <f>J15-J16</f>
        <v>0</v>
      </c>
      <c r="K17" s="79">
        <f>IF(H17=0,0,J17/H17)</f>
        <v>0</v>
      </c>
      <c r="L17" s="80">
        <f>L15-L16</f>
        <v>0</v>
      </c>
      <c r="M17" s="79">
        <f>IF(J17=0,0,L17/J17)</f>
        <v>0</v>
      </c>
      <c r="N17" s="80">
        <f>N15-N16</f>
        <v>0</v>
      </c>
      <c r="O17" s="79">
        <f>IF(L17=0,0,N17/L17)</f>
        <v>0</v>
      </c>
    </row>
    <row r="18" spans="1:15" s="13" customFormat="1" ht="45">
      <c r="A18" s="6" t="s">
        <v>18</v>
      </c>
      <c r="B18" s="75" t="s">
        <v>51</v>
      </c>
      <c r="C18" s="78"/>
      <c r="D18" s="78"/>
      <c r="E18" s="79">
        <f t="shared" si="6"/>
        <v>0</v>
      </c>
      <c r="F18" s="78"/>
      <c r="G18" s="79">
        <f t="shared" si="7"/>
        <v>0</v>
      </c>
      <c r="H18" s="80">
        <f>ROUND(F18*H22*I15,0)</f>
        <v>0</v>
      </c>
      <c r="I18" s="79">
        <f>IF(F18=0,0,H18/F18)</f>
        <v>0</v>
      </c>
      <c r="J18" s="80">
        <f>ROUND(H18*J22*K15,0)</f>
        <v>0</v>
      </c>
      <c r="K18" s="79">
        <f>IF(H18=0,0,J18/H18)</f>
        <v>0</v>
      </c>
      <c r="L18" s="80">
        <f>ROUND(J18*L22*M15,0)</f>
        <v>0</v>
      </c>
      <c r="M18" s="79">
        <f>IF(J18=0,0,L18/J18)</f>
        <v>0</v>
      </c>
      <c r="N18" s="80">
        <f>ROUND(L18*N22*O15,0)</f>
        <v>0</v>
      </c>
      <c r="O18" s="79">
        <f>IF(L18=0,0,N18/L18)</f>
        <v>0</v>
      </c>
    </row>
    <row r="19" spans="1:15" s="13" customFormat="1" ht="45">
      <c r="A19" s="2" t="s">
        <v>16</v>
      </c>
      <c r="B19" s="75" t="s">
        <v>52</v>
      </c>
      <c r="C19" s="78"/>
      <c r="D19" s="78"/>
      <c r="E19" s="79">
        <f t="shared" si="6"/>
        <v>0</v>
      </c>
      <c r="F19" s="78"/>
      <c r="G19" s="79">
        <f t="shared" si="7"/>
        <v>0</v>
      </c>
      <c r="H19" s="80">
        <f>ROUND(F19*I16,0)</f>
        <v>0</v>
      </c>
      <c r="I19" s="79">
        <f>IF(F19=0,0,H19/F19)</f>
        <v>0</v>
      </c>
      <c r="J19" s="80">
        <f>ROUND(H19*K16,0)</f>
        <v>0</v>
      </c>
      <c r="K19" s="79">
        <f>IF(H19=0,0,J19/H19)</f>
        <v>0</v>
      </c>
      <c r="L19" s="80">
        <f>ROUND(J19*M16,0)</f>
        <v>0</v>
      </c>
      <c r="M19" s="79">
        <f>IF(J19=0,0,L19/J19)</f>
        <v>0</v>
      </c>
      <c r="N19" s="80">
        <f>ROUND(L19*O16,0)</f>
        <v>0</v>
      </c>
      <c r="O19" s="79">
        <f>IF(L19=0,0,N19/L19)</f>
        <v>0</v>
      </c>
    </row>
    <row r="20" spans="1:15" s="13" customFormat="1">
      <c r="A20" s="2" t="s">
        <v>17</v>
      </c>
      <c r="B20" s="25"/>
      <c r="C20" s="78">
        <f>C18-C19</f>
        <v>0</v>
      </c>
      <c r="D20" s="78">
        <f>D18-D19</f>
        <v>0</v>
      </c>
      <c r="E20" s="79">
        <f t="shared" si="6"/>
        <v>0</v>
      </c>
      <c r="F20" s="78">
        <f>F18-F19</f>
        <v>0</v>
      </c>
      <c r="G20" s="79">
        <f t="shared" si="7"/>
        <v>0</v>
      </c>
      <c r="H20" s="80">
        <f>H18-H19</f>
        <v>0</v>
      </c>
      <c r="I20" s="79">
        <f>IF(F20=0,0,H20/F20)</f>
        <v>0</v>
      </c>
      <c r="J20" s="80">
        <f>J18-J19</f>
        <v>0</v>
      </c>
      <c r="K20" s="79">
        <f>IF(H20=0,0,J20/H20)</f>
        <v>0</v>
      </c>
      <c r="L20" s="80">
        <f>L18-L19</f>
        <v>0</v>
      </c>
      <c r="M20" s="79">
        <f>IF(J20=0,0,L20/J20)</f>
        <v>0</v>
      </c>
      <c r="N20" s="80">
        <f>N18-N19</f>
        <v>0</v>
      </c>
      <c r="O20" s="79">
        <f>IF(L20=0,0,N20/L20)</f>
        <v>0</v>
      </c>
    </row>
    <row r="21" spans="1:15" s="13" customFormat="1" ht="30">
      <c r="A21" s="14" t="s">
        <v>10</v>
      </c>
      <c r="B21" s="26"/>
      <c r="C21" s="82">
        <f>C12</f>
        <v>0</v>
      </c>
      <c r="D21" s="82">
        <f>D12</f>
        <v>0</v>
      </c>
      <c r="E21" s="87" t="s">
        <v>11</v>
      </c>
      <c r="F21" s="82">
        <f>F12</f>
        <v>0</v>
      </c>
      <c r="G21" s="87" t="s">
        <v>11</v>
      </c>
      <c r="H21" s="88">
        <f>H12</f>
        <v>0</v>
      </c>
      <c r="I21" s="87" t="s">
        <v>11</v>
      </c>
      <c r="J21" s="88">
        <f>J12</f>
        <v>0</v>
      </c>
      <c r="K21" s="87" t="s">
        <v>11</v>
      </c>
      <c r="L21" s="88">
        <f>L12</f>
        <v>0</v>
      </c>
      <c r="M21" s="87" t="s">
        <v>11</v>
      </c>
      <c r="N21" s="88">
        <f>N12</f>
        <v>0</v>
      </c>
      <c r="O21" s="87" t="s">
        <v>11</v>
      </c>
    </row>
    <row r="22" spans="1:15" s="24" customFormat="1">
      <c r="A22" s="56" t="s">
        <v>37</v>
      </c>
      <c r="B22" s="57"/>
      <c r="C22" s="89" t="s">
        <v>11</v>
      </c>
      <c r="D22" s="90" t="s">
        <v>11</v>
      </c>
      <c r="E22" s="91" t="s">
        <v>11</v>
      </c>
      <c r="F22" s="90" t="s">
        <v>11</v>
      </c>
      <c r="G22" s="91" t="s">
        <v>11</v>
      </c>
      <c r="H22" s="92"/>
      <c r="I22" s="91" t="s">
        <v>11</v>
      </c>
      <c r="J22" s="92"/>
      <c r="K22" s="91" t="s">
        <v>11</v>
      </c>
      <c r="L22" s="92"/>
      <c r="M22" s="91" t="s">
        <v>11</v>
      </c>
      <c r="N22" s="92"/>
      <c r="O22" s="91" t="s">
        <v>11</v>
      </c>
    </row>
    <row r="23" spans="1:15" s="13" customFormat="1">
      <c r="A23" s="58" t="s">
        <v>14</v>
      </c>
      <c r="B23" s="59"/>
      <c r="C23" s="93" t="s">
        <v>11</v>
      </c>
      <c r="D23" s="94" t="s">
        <v>11</v>
      </c>
      <c r="E23" s="95" t="s">
        <v>11</v>
      </c>
      <c r="F23" s="94" t="s">
        <v>11</v>
      </c>
      <c r="G23" s="95" t="s">
        <v>11</v>
      </c>
      <c r="H23" s="94">
        <f>ROUND(H20*H21,0)</f>
        <v>0</v>
      </c>
      <c r="I23" s="96" t="s">
        <v>11</v>
      </c>
      <c r="J23" s="94">
        <f>ROUND(J20*J21,0)</f>
        <v>0</v>
      </c>
      <c r="K23" s="95">
        <f>IF(H23=0,0,J23/H23)</f>
        <v>0</v>
      </c>
      <c r="L23" s="94">
        <f>ROUND(L20*L21,0)</f>
        <v>0</v>
      </c>
      <c r="M23" s="95">
        <f>IF(J23=0,0,L23/J23)</f>
        <v>0</v>
      </c>
      <c r="N23" s="94">
        <f>ROUND(N20*N21,0)</f>
        <v>0</v>
      </c>
      <c r="O23" s="95">
        <f>IF(L23=0,0,N23/L23)</f>
        <v>0</v>
      </c>
    </row>
    <row r="24" spans="1:15" s="13" customFormat="1">
      <c r="A24" s="5" t="s">
        <v>36</v>
      </c>
      <c r="B24" s="20"/>
      <c r="C24" s="20"/>
      <c r="D24" s="20"/>
      <c r="E24" s="21"/>
      <c r="F24" s="20"/>
      <c r="G24" s="21"/>
      <c r="H24" s="20"/>
      <c r="I24" s="21"/>
      <c r="J24" s="20"/>
      <c r="K24" s="21"/>
      <c r="L24" s="20"/>
      <c r="M24" s="21"/>
      <c r="N24" s="20"/>
      <c r="O24" s="22"/>
    </row>
    <row r="25" spans="1:15" s="13" customFormat="1" ht="45">
      <c r="A25" s="1" t="s">
        <v>15</v>
      </c>
      <c r="B25" s="75" t="s">
        <v>53</v>
      </c>
      <c r="C25" s="78"/>
      <c r="D25" s="78"/>
      <c r="E25" s="79">
        <f t="shared" ref="E25:E30" si="8">IF(C25=0,0,D25/C25)</f>
        <v>0</v>
      </c>
      <c r="F25" s="78"/>
      <c r="G25" s="79">
        <f t="shared" ref="G25:G30" si="9">IF(D25=0,0,F25/D25)</f>
        <v>0</v>
      </c>
      <c r="H25" s="80"/>
      <c r="I25" s="86">
        <f>ROUND(IF(F25=0,0,H25/F25),4)</f>
        <v>0</v>
      </c>
      <c r="J25" s="80"/>
      <c r="K25" s="86">
        <f>ROUND(IF(H25=0,0,J25/H25),4)</f>
        <v>0</v>
      </c>
      <c r="L25" s="80"/>
      <c r="M25" s="86">
        <f>ROUND(IF(J25=0,0,L25/J25),4)</f>
        <v>0</v>
      </c>
      <c r="N25" s="80"/>
      <c r="O25" s="86">
        <f>ROUND(IF(L25=0,0,N25/L25),4)</f>
        <v>0</v>
      </c>
    </row>
    <row r="26" spans="1:15" s="13" customFormat="1" ht="45">
      <c r="A26" s="29" t="s">
        <v>16</v>
      </c>
      <c r="B26" s="75" t="s">
        <v>54</v>
      </c>
      <c r="C26" s="78"/>
      <c r="D26" s="78"/>
      <c r="E26" s="79">
        <f t="shared" si="8"/>
        <v>0</v>
      </c>
      <c r="F26" s="78"/>
      <c r="G26" s="79">
        <f t="shared" si="9"/>
        <v>0</v>
      </c>
      <c r="H26" s="80"/>
      <c r="I26" s="86">
        <f>ROUND(IF(F26=0,0,H26/F26),4)</f>
        <v>0</v>
      </c>
      <c r="J26" s="80"/>
      <c r="K26" s="86">
        <f>ROUND(IF(H26=0,0,J26/H26),4)</f>
        <v>0</v>
      </c>
      <c r="L26" s="80"/>
      <c r="M26" s="86">
        <f>ROUND(IF(J26=0,0,L26/J26),4)</f>
        <v>0</v>
      </c>
      <c r="N26" s="80"/>
      <c r="O26" s="86">
        <f>ROUND(IF(L26=0,0,N26/L26),4)</f>
        <v>0</v>
      </c>
    </row>
    <row r="27" spans="1:15" s="13" customFormat="1">
      <c r="A27" s="29" t="s">
        <v>17</v>
      </c>
      <c r="B27" s="25"/>
      <c r="C27" s="78">
        <f>C25-C26</f>
        <v>0</v>
      </c>
      <c r="D27" s="78">
        <f>D25-D26</f>
        <v>0</v>
      </c>
      <c r="E27" s="79">
        <f t="shared" si="8"/>
        <v>0</v>
      </c>
      <c r="F27" s="78">
        <f>F25-F26</f>
        <v>0</v>
      </c>
      <c r="G27" s="79">
        <f t="shared" si="9"/>
        <v>0</v>
      </c>
      <c r="H27" s="80">
        <f>H25-H26</f>
        <v>0</v>
      </c>
      <c r="I27" s="79">
        <f>IF(F27=0,0,H27/F27)</f>
        <v>0</v>
      </c>
      <c r="J27" s="80">
        <f>J25-J26</f>
        <v>0</v>
      </c>
      <c r="K27" s="79">
        <f>IF(H27=0,0,J27/H27)</f>
        <v>0</v>
      </c>
      <c r="L27" s="80">
        <f>L25-L26</f>
        <v>0</v>
      </c>
      <c r="M27" s="79">
        <f>IF(J27=0,0,L27/J27)</f>
        <v>0</v>
      </c>
      <c r="N27" s="80">
        <f>N25-N26</f>
        <v>0</v>
      </c>
      <c r="O27" s="79">
        <f>IF(L27=0,0,N27/L27)</f>
        <v>0</v>
      </c>
    </row>
    <row r="28" spans="1:15" s="13" customFormat="1" ht="45">
      <c r="A28" s="1" t="s">
        <v>18</v>
      </c>
      <c r="B28" s="75" t="s">
        <v>55</v>
      </c>
      <c r="C28" s="78"/>
      <c r="D28" s="78"/>
      <c r="E28" s="79">
        <f t="shared" si="8"/>
        <v>0</v>
      </c>
      <c r="F28" s="78"/>
      <c r="G28" s="79">
        <f t="shared" si="9"/>
        <v>0</v>
      </c>
      <c r="H28" s="80">
        <f>ROUND(F28*H32*I25,0)</f>
        <v>0</v>
      </c>
      <c r="I28" s="79">
        <f>IF(F28=0,0,H28/F28)</f>
        <v>0</v>
      </c>
      <c r="J28" s="80">
        <f>ROUND(H28*J32*K25,0)</f>
        <v>0</v>
      </c>
      <c r="K28" s="79">
        <f>IF(H28=0,0,J28/H28)</f>
        <v>0</v>
      </c>
      <c r="L28" s="80">
        <f>ROUND(J28*L32*M25,0)</f>
        <v>0</v>
      </c>
      <c r="M28" s="79">
        <f>IF(J28=0,0,L28/J28)</f>
        <v>0</v>
      </c>
      <c r="N28" s="80">
        <f>ROUND(L28*N32*O25,0)</f>
        <v>0</v>
      </c>
      <c r="O28" s="79">
        <f>IF(L28=0,0,N28/L28)</f>
        <v>0</v>
      </c>
    </row>
    <row r="29" spans="1:15" s="13" customFormat="1" ht="45">
      <c r="A29" s="29" t="s">
        <v>16</v>
      </c>
      <c r="B29" s="75" t="s">
        <v>56</v>
      </c>
      <c r="C29" s="78"/>
      <c r="D29" s="78"/>
      <c r="E29" s="79">
        <f t="shared" si="8"/>
        <v>0</v>
      </c>
      <c r="F29" s="78"/>
      <c r="G29" s="79">
        <f t="shared" si="9"/>
        <v>0</v>
      </c>
      <c r="H29" s="80">
        <f>ROUND(F29*I26,0)</f>
        <v>0</v>
      </c>
      <c r="I29" s="79">
        <f>IF(F29=0,0,H29/F29)</f>
        <v>0</v>
      </c>
      <c r="J29" s="80">
        <f>ROUND(H29*K26,0)</f>
        <v>0</v>
      </c>
      <c r="K29" s="79">
        <f>IF(H29=0,0,J29/H29)</f>
        <v>0</v>
      </c>
      <c r="L29" s="80">
        <f>ROUND(J29*M26,0)</f>
        <v>0</v>
      </c>
      <c r="M29" s="79">
        <f>IF(J29=0,0,L29/J29)</f>
        <v>0</v>
      </c>
      <c r="N29" s="80">
        <f>ROUND(L29*O26,0)</f>
        <v>0</v>
      </c>
      <c r="O29" s="79">
        <f>IF(L29=0,0,N29/L29)</f>
        <v>0</v>
      </c>
    </row>
    <row r="30" spans="1:15" s="13" customFormat="1">
      <c r="A30" s="29" t="s">
        <v>17</v>
      </c>
      <c r="B30" s="25"/>
      <c r="C30" s="78">
        <f>C28-C29</f>
        <v>0</v>
      </c>
      <c r="D30" s="78">
        <f>D28-D29</f>
        <v>0</v>
      </c>
      <c r="E30" s="79">
        <f t="shared" si="8"/>
        <v>0</v>
      </c>
      <c r="F30" s="78">
        <f>F28-F29</f>
        <v>0</v>
      </c>
      <c r="G30" s="79">
        <f t="shared" si="9"/>
        <v>0</v>
      </c>
      <c r="H30" s="80">
        <f>H28-H29</f>
        <v>0</v>
      </c>
      <c r="I30" s="79">
        <f>IF(F30=0,0,H30/F30)</f>
        <v>0</v>
      </c>
      <c r="J30" s="80">
        <f>J28-J29</f>
        <v>0</v>
      </c>
      <c r="K30" s="79">
        <f>IF(H30=0,0,J30/H30)</f>
        <v>0</v>
      </c>
      <c r="L30" s="80">
        <f>L28-L29</f>
        <v>0</v>
      </c>
      <c r="M30" s="79">
        <f>IF(J30=0,0,L30/J30)</f>
        <v>0</v>
      </c>
      <c r="N30" s="80">
        <f>N28-N29</f>
        <v>0</v>
      </c>
      <c r="O30" s="79">
        <f>IF(L30=0,0,N30/L30)</f>
        <v>0</v>
      </c>
    </row>
    <row r="31" spans="1:15" s="13" customFormat="1" ht="30">
      <c r="A31" s="14" t="s">
        <v>10</v>
      </c>
      <c r="B31" s="26"/>
      <c r="C31" s="82">
        <f>C12</f>
        <v>0</v>
      </c>
      <c r="D31" s="82">
        <f>D12</f>
        <v>0</v>
      </c>
      <c r="E31" s="87" t="s">
        <v>11</v>
      </c>
      <c r="F31" s="82">
        <f>F12</f>
        <v>0</v>
      </c>
      <c r="G31" s="87" t="s">
        <v>11</v>
      </c>
      <c r="H31" s="88">
        <f>H12</f>
        <v>0</v>
      </c>
      <c r="I31" s="87" t="s">
        <v>11</v>
      </c>
      <c r="J31" s="88">
        <f>J12</f>
        <v>0</v>
      </c>
      <c r="K31" s="87" t="s">
        <v>11</v>
      </c>
      <c r="L31" s="88">
        <f>L12</f>
        <v>0</v>
      </c>
      <c r="M31" s="87" t="s">
        <v>11</v>
      </c>
      <c r="N31" s="88">
        <f>N12</f>
        <v>0</v>
      </c>
      <c r="O31" s="87" t="s">
        <v>11</v>
      </c>
    </row>
    <row r="32" spans="1:15" s="24" customFormat="1">
      <c r="A32" s="56" t="s">
        <v>41</v>
      </c>
      <c r="B32" s="57"/>
      <c r="C32" s="89" t="s">
        <v>11</v>
      </c>
      <c r="D32" s="90" t="s">
        <v>11</v>
      </c>
      <c r="E32" s="91" t="s">
        <v>11</v>
      </c>
      <c r="F32" s="90" t="s">
        <v>11</v>
      </c>
      <c r="G32" s="91" t="s">
        <v>11</v>
      </c>
      <c r="H32" s="92"/>
      <c r="I32" s="91" t="s">
        <v>11</v>
      </c>
      <c r="J32" s="92"/>
      <c r="K32" s="91" t="s">
        <v>11</v>
      </c>
      <c r="L32" s="92"/>
      <c r="M32" s="91" t="s">
        <v>11</v>
      </c>
      <c r="N32" s="92"/>
      <c r="O32" s="91" t="s">
        <v>11</v>
      </c>
    </row>
    <row r="33" spans="1:15" s="13" customFormat="1">
      <c r="A33" s="58" t="s">
        <v>14</v>
      </c>
      <c r="B33" s="59"/>
      <c r="C33" s="93" t="s">
        <v>11</v>
      </c>
      <c r="D33" s="94" t="s">
        <v>11</v>
      </c>
      <c r="E33" s="95" t="s">
        <v>11</v>
      </c>
      <c r="F33" s="94" t="s">
        <v>11</v>
      </c>
      <c r="G33" s="95" t="s">
        <v>11</v>
      </c>
      <c r="H33" s="94">
        <f>ROUND(H30*H31,0)</f>
        <v>0</v>
      </c>
      <c r="I33" s="96" t="s">
        <v>11</v>
      </c>
      <c r="J33" s="94">
        <f>ROUND(J30*J31,0)</f>
        <v>0</v>
      </c>
      <c r="K33" s="95">
        <f>IF(H33=0,0,J33/H33)</f>
        <v>0</v>
      </c>
      <c r="L33" s="94">
        <f>ROUND(L30*L31,0)</f>
        <v>0</v>
      </c>
      <c r="M33" s="95">
        <f>IF(J33=0,0,L33/J33)</f>
        <v>0</v>
      </c>
      <c r="N33" s="94">
        <f>ROUND(N30*N31,0)</f>
        <v>0</v>
      </c>
      <c r="O33" s="95">
        <f>IF(L33=0,0,N33/L33)</f>
        <v>0</v>
      </c>
    </row>
    <row r="34" spans="1:15" s="7" customFormat="1" ht="30">
      <c r="A34" s="5" t="s">
        <v>6</v>
      </c>
      <c r="B34" s="20"/>
      <c r="C34" s="20"/>
      <c r="D34" s="20"/>
      <c r="E34" s="21"/>
      <c r="F34" s="20"/>
      <c r="G34" s="21"/>
      <c r="H34" s="20"/>
      <c r="I34" s="21"/>
      <c r="J34" s="20"/>
      <c r="K34" s="21"/>
      <c r="L34" s="20"/>
      <c r="M34" s="21"/>
      <c r="N34" s="20"/>
      <c r="O34" s="22"/>
    </row>
    <row r="35" spans="1:15" s="7" customFormat="1" ht="30">
      <c r="A35" s="1" t="s">
        <v>15</v>
      </c>
      <c r="B35" s="75" t="s">
        <v>57</v>
      </c>
      <c r="C35" s="78"/>
      <c r="D35" s="78"/>
      <c r="E35" s="79">
        <f t="shared" ref="E35:E40" si="10">IF(C35=0,0,D35/C35)</f>
        <v>0</v>
      </c>
      <c r="F35" s="78"/>
      <c r="G35" s="79">
        <f t="shared" ref="G35:G40" si="11">IF(D35=0,0,F35/D35)</f>
        <v>0</v>
      </c>
      <c r="H35" s="80"/>
      <c r="I35" s="86">
        <f>ROUND(IF(F35=0,0,H35/F35),4)</f>
        <v>0</v>
      </c>
      <c r="J35" s="80"/>
      <c r="K35" s="86">
        <f>ROUND(IF(H35=0,0,J35/H35),4)</f>
        <v>0</v>
      </c>
      <c r="L35" s="80"/>
      <c r="M35" s="86">
        <f>ROUND(IF(J35=0,0,L35/J35),4)</f>
        <v>0</v>
      </c>
      <c r="N35" s="80"/>
      <c r="O35" s="86">
        <f>ROUND(IF(L35=0,0,N35/L35),4)</f>
        <v>0</v>
      </c>
    </row>
    <row r="36" spans="1:15" s="7" customFormat="1" ht="30">
      <c r="A36" s="29" t="s">
        <v>16</v>
      </c>
      <c r="B36" s="75" t="s">
        <v>58</v>
      </c>
      <c r="C36" s="78"/>
      <c r="D36" s="78"/>
      <c r="E36" s="79">
        <f t="shared" si="10"/>
        <v>0</v>
      </c>
      <c r="F36" s="78"/>
      <c r="G36" s="79">
        <f t="shared" si="11"/>
        <v>0</v>
      </c>
      <c r="H36" s="80"/>
      <c r="I36" s="86">
        <f>ROUND(IF(F36=0,0,H36/F36),4)</f>
        <v>0</v>
      </c>
      <c r="J36" s="80"/>
      <c r="K36" s="86">
        <f>ROUND(IF(H36=0,0,J36/H36),4)</f>
        <v>0</v>
      </c>
      <c r="L36" s="80"/>
      <c r="M36" s="86">
        <f>ROUND(IF(J36=0,0,L36/J36),4)</f>
        <v>0</v>
      </c>
      <c r="N36" s="80"/>
      <c r="O36" s="86">
        <f>ROUND(IF(L36=0,0,N36/L36),4)</f>
        <v>0</v>
      </c>
    </row>
    <row r="37" spans="1:15" s="7" customFormat="1">
      <c r="A37" s="29" t="s">
        <v>17</v>
      </c>
      <c r="B37" s="25"/>
      <c r="C37" s="78">
        <f>C35-C36</f>
        <v>0</v>
      </c>
      <c r="D37" s="78">
        <f>D35-D36</f>
        <v>0</v>
      </c>
      <c r="E37" s="79">
        <f t="shared" si="10"/>
        <v>0</v>
      </c>
      <c r="F37" s="78">
        <f>F35-F36</f>
        <v>0</v>
      </c>
      <c r="G37" s="79">
        <f t="shared" si="11"/>
        <v>0</v>
      </c>
      <c r="H37" s="80">
        <f>H35-H36</f>
        <v>0</v>
      </c>
      <c r="I37" s="79">
        <f>IF(F37=0,0,H37/F37)</f>
        <v>0</v>
      </c>
      <c r="J37" s="80">
        <f>J35-J36</f>
        <v>0</v>
      </c>
      <c r="K37" s="79">
        <f>IF(H37=0,0,J37/H37)</f>
        <v>0</v>
      </c>
      <c r="L37" s="80">
        <f>L35-L36</f>
        <v>0</v>
      </c>
      <c r="M37" s="79">
        <f>IF(J37=0,0,L37/J37)</f>
        <v>0</v>
      </c>
      <c r="N37" s="80">
        <f>N35-N36</f>
        <v>0</v>
      </c>
      <c r="O37" s="79">
        <f>IF(L37=0,0,N37/L37)</f>
        <v>0</v>
      </c>
    </row>
    <row r="38" spans="1:15" s="7" customFormat="1" ht="45">
      <c r="A38" s="1" t="s">
        <v>18</v>
      </c>
      <c r="B38" s="75" t="s">
        <v>59</v>
      </c>
      <c r="C38" s="78"/>
      <c r="D38" s="78"/>
      <c r="E38" s="79">
        <f t="shared" si="10"/>
        <v>0</v>
      </c>
      <c r="F38" s="78"/>
      <c r="G38" s="79">
        <f t="shared" si="11"/>
        <v>0</v>
      </c>
      <c r="H38" s="80">
        <f>ROUND(F38*H42*I35,0)</f>
        <v>0</v>
      </c>
      <c r="I38" s="79">
        <f>IF(F38=0,0,H38/F38)</f>
        <v>0</v>
      </c>
      <c r="J38" s="80">
        <f>ROUND(H38*J42*K35,0)</f>
        <v>0</v>
      </c>
      <c r="K38" s="79">
        <f>IF(H38=0,0,J38/H38)</f>
        <v>0</v>
      </c>
      <c r="L38" s="80">
        <f>ROUND(J38*L42*M35,0)</f>
        <v>0</v>
      </c>
      <c r="M38" s="79">
        <f>IF(J38=0,0,L38/J38)</f>
        <v>0</v>
      </c>
      <c r="N38" s="80">
        <f>ROUND(L38*N42*O35,0)</f>
        <v>0</v>
      </c>
      <c r="O38" s="79">
        <f>IF(L38=0,0,N38/L38)</f>
        <v>0</v>
      </c>
    </row>
    <row r="39" spans="1:15" s="7" customFormat="1" ht="30">
      <c r="A39" s="29" t="s">
        <v>16</v>
      </c>
      <c r="B39" s="75" t="s">
        <v>60</v>
      </c>
      <c r="C39" s="78"/>
      <c r="D39" s="78"/>
      <c r="E39" s="79">
        <f t="shared" si="10"/>
        <v>0</v>
      </c>
      <c r="F39" s="78"/>
      <c r="G39" s="79">
        <f t="shared" si="11"/>
        <v>0</v>
      </c>
      <c r="H39" s="80">
        <f>ROUND(F39*I36,0)</f>
        <v>0</v>
      </c>
      <c r="I39" s="79">
        <f>IF(F39=0,0,H39/F39)</f>
        <v>0</v>
      </c>
      <c r="J39" s="80">
        <f>ROUND(H39*K36,0)</f>
        <v>0</v>
      </c>
      <c r="K39" s="79">
        <f>IF(H39=0,0,J39/H39)</f>
        <v>0</v>
      </c>
      <c r="L39" s="80">
        <f>ROUND(J39*M36,0)</f>
        <v>0</v>
      </c>
      <c r="M39" s="79">
        <f>IF(J39=0,0,L39/J39)</f>
        <v>0</v>
      </c>
      <c r="N39" s="80">
        <f>ROUND(L39*O36,0)</f>
        <v>0</v>
      </c>
      <c r="O39" s="79">
        <f>IF(L39=0,0,N39/L39)</f>
        <v>0</v>
      </c>
    </row>
    <row r="40" spans="1:15" s="7" customFormat="1">
      <c r="A40" s="29" t="s">
        <v>17</v>
      </c>
      <c r="B40" s="25"/>
      <c r="C40" s="78">
        <f>C38-C39</f>
        <v>0</v>
      </c>
      <c r="D40" s="78">
        <f>D38-D39</f>
        <v>0</v>
      </c>
      <c r="E40" s="79">
        <f t="shared" si="10"/>
        <v>0</v>
      </c>
      <c r="F40" s="78">
        <f>F38-F39</f>
        <v>0</v>
      </c>
      <c r="G40" s="79">
        <f t="shared" si="11"/>
        <v>0</v>
      </c>
      <c r="H40" s="80">
        <f>H38-H39</f>
        <v>0</v>
      </c>
      <c r="I40" s="79">
        <f>IF(F40=0,0,H40/F40)</f>
        <v>0</v>
      </c>
      <c r="J40" s="80">
        <f>J38-J39</f>
        <v>0</v>
      </c>
      <c r="K40" s="79">
        <f>IF(H40=0,0,J40/H40)</f>
        <v>0</v>
      </c>
      <c r="L40" s="80">
        <f>L38-L39</f>
        <v>0</v>
      </c>
      <c r="M40" s="79">
        <f>IF(J40=0,0,L40/J40)</f>
        <v>0</v>
      </c>
      <c r="N40" s="80">
        <f>N38-N39</f>
        <v>0</v>
      </c>
      <c r="O40" s="79">
        <f>IF(L40=0,0,N40/L40)</f>
        <v>0</v>
      </c>
    </row>
    <row r="41" spans="1:15" s="7" customFormat="1" ht="30">
      <c r="A41" s="14" t="s">
        <v>10</v>
      </c>
      <c r="B41" s="26"/>
      <c r="C41" s="82">
        <f>C12</f>
        <v>0</v>
      </c>
      <c r="D41" s="97">
        <f>D12</f>
        <v>0</v>
      </c>
      <c r="E41" s="87" t="s">
        <v>11</v>
      </c>
      <c r="F41" s="97">
        <f>F12</f>
        <v>0</v>
      </c>
      <c r="G41" s="87" t="s">
        <v>11</v>
      </c>
      <c r="H41" s="84">
        <f>H12</f>
        <v>0</v>
      </c>
      <c r="I41" s="87" t="s">
        <v>11</v>
      </c>
      <c r="J41" s="84">
        <f>J12</f>
        <v>0</v>
      </c>
      <c r="K41" s="87" t="s">
        <v>11</v>
      </c>
      <c r="L41" s="84">
        <f>L12</f>
        <v>0</v>
      </c>
      <c r="M41" s="87" t="s">
        <v>11</v>
      </c>
      <c r="N41" s="84">
        <f>N12</f>
        <v>0</v>
      </c>
      <c r="O41" s="87" t="s">
        <v>11</v>
      </c>
    </row>
    <row r="42" spans="1:15" s="24" customFormat="1">
      <c r="A42" s="56" t="s">
        <v>41</v>
      </c>
      <c r="B42" s="57"/>
      <c r="C42" s="89" t="s">
        <v>11</v>
      </c>
      <c r="D42" s="90" t="s">
        <v>11</v>
      </c>
      <c r="E42" s="91" t="s">
        <v>11</v>
      </c>
      <c r="F42" s="90" t="s">
        <v>11</v>
      </c>
      <c r="G42" s="91" t="s">
        <v>11</v>
      </c>
      <c r="H42" s="92">
        <f>H32</f>
        <v>0</v>
      </c>
      <c r="I42" s="91" t="s">
        <v>11</v>
      </c>
      <c r="J42" s="92">
        <f>J32</f>
        <v>0</v>
      </c>
      <c r="K42" s="91" t="s">
        <v>11</v>
      </c>
      <c r="L42" s="92">
        <f>L32</f>
        <v>0</v>
      </c>
      <c r="M42" s="91" t="s">
        <v>11</v>
      </c>
      <c r="N42" s="92">
        <f>N32</f>
        <v>0</v>
      </c>
      <c r="O42" s="91" t="s">
        <v>11</v>
      </c>
    </row>
    <row r="43" spans="1:15" s="13" customFormat="1">
      <c r="A43" s="58" t="s">
        <v>14</v>
      </c>
      <c r="B43" s="59"/>
      <c r="C43" s="93" t="s">
        <v>11</v>
      </c>
      <c r="D43" s="94" t="s">
        <v>11</v>
      </c>
      <c r="E43" s="95" t="s">
        <v>11</v>
      </c>
      <c r="F43" s="94" t="s">
        <v>11</v>
      </c>
      <c r="G43" s="95" t="s">
        <v>11</v>
      </c>
      <c r="H43" s="94">
        <f>ROUND(H40*H41,0)</f>
        <v>0</v>
      </c>
      <c r="I43" s="96" t="s">
        <v>11</v>
      </c>
      <c r="J43" s="94">
        <f>ROUND(J40*J41,0)</f>
        <v>0</v>
      </c>
      <c r="K43" s="95">
        <f>IF(H43=0,0,J43/H43)</f>
        <v>0</v>
      </c>
      <c r="L43" s="94">
        <f>ROUND(L40*L41,0)</f>
        <v>0</v>
      </c>
      <c r="M43" s="95">
        <f>IF(J43=0,0,L43/J43)</f>
        <v>0</v>
      </c>
      <c r="N43" s="94">
        <f>ROUND(N40*N41,0)</f>
        <v>0</v>
      </c>
      <c r="O43" s="95">
        <f>IF(L43=0,0,N43/L43)</f>
        <v>0</v>
      </c>
    </row>
    <row r="44" spans="1:15" s="7" customFormat="1">
      <c r="A44" s="5" t="s">
        <v>7</v>
      </c>
      <c r="B44" s="20"/>
      <c r="C44" s="20"/>
      <c r="D44" s="20"/>
      <c r="E44" s="21"/>
      <c r="F44" s="20"/>
      <c r="G44" s="21"/>
      <c r="H44" s="20"/>
      <c r="I44" s="21"/>
      <c r="J44" s="20"/>
      <c r="K44" s="21"/>
      <c r="L44" s="20"/>
      <c r="M44" s="21"/>
      <c r="N44" s="20"/>
      <c r="O44" s="22"/>
    </row>
    <row r="45" spans="1:15" s="7" customFormat="1" ht="30">
      <c r="A45" s="1" t="s">
        <v>15</v>
      </c>
      <c r="B45" s="75" t="s">
        <v>61</v>
      </c>
      <c r="C45" s="78"/>
      <c r="D45" s="78"/>
      <c r="E45" s="79">
        <f t="shared" ref="E45:E50" si="12">IF(C45=0,0,D45/C45)</f>
        <v>0</v>
      </c>
      <c r="F45" s="78"/>
      <c r="G45" s="79">
        <f t="shared" ref="G45:G50" si="13">IF(D45=0,0,F45/D45)</f>
        <v>0</v>
      </c>
      <c r="H45" s="80"/>
      <c r="I45" s="86">
        <f>ROUND(IF(F45=0,0,H45/F45),4)</f>
        <v>0</v>
      </c>
      <c r="J45" s="80"/>
      <c r="K45" s="86">
        <f>ROUND(IF(H45=0,0,J45/H45),4)</f>
        <v>0</v>
      </c>
      <c r="L45" s="80"/>
      <c r="M45" s="86">
        <f>ROUND(IF(J45=0,0,L45/J45),4)</f>
        <v>0</v>
      </c>
      <c r="N45" s="80"/>
      <c r="O45" s="86">
        <f>ROUND(IF(L45=0,0,N45/L45),4)</f>
        <v>0</v>
      </c>
    </row>
    <row r="46" spans="1:15" s="7" customFormat="1" ht="30">
      <c r="A46" s="29" t="s">
        <v>16</v>
      </c>
      <c r="B46" s="75" t="s">
        <v>62</v>
      </c>
      <c r="C46" s="78"/>
      <c r="D46" s="78"/>
      <c r="E46" s="79">
        <f t="shared" si="12"/>
        <v>0</v>
      </c>
      <c r="F46" s="78"/>
      <c r="G46" s="79">
        <f t="shared" si="13"/>
        <v>0</v>
      </c>
      <c r="H46" s="80">
        <f>F46</f>
        <v>0</v>
      </c>
      <c r="I46" s="86">
        <f>ROUND(IF(F46=0,0,H46/F46),4)</f>
        <v>0</v>
      </c>
      <c r="J46" s="80">
        <f>H46</f>
        <v>0</v>
      </c>
      <c r="K46" s="86">
        <f>ROUND(IF(H46=0,0,J46/H46),4)</f>
        <v>0</v>
      </c>
      <c r="L46" s="80">
        <f>J46</f>
        <v>0</v>
      </c>
      <c r="M46" s="86">
        <f>ROUND(IF(J46=0,0,L46/J46),4)</f>
        <v>0</v>
      </c>
      <c r="N46" s="80">
        <f>L46</f>
        <v>0</v>
      </c>
      <c r="O46" s="86">
        <f>ROUND(IF(L46=0,0,N46/L46),4)</f>
        <v>0</v>
      </c>
    </row>
    <row r="47" spans="1:15" s="7" customFormat="1">
      <c r="A47" s="29" t="s">
        <v>17</v>
      </c>
      <c r="B47" s="25"/>
      <c r="C47" s="78">
        <f>C45-C46</f>
        <v>0</v>
      </c>
      <c r="D47" s="78">
        <f>D45-D46</f>
        <v>0</v>
      </c>
      <c r="E47" s="79">
        <f t="shared" si="12"/>
        <v>0</v>
      </c>
      <c r="F47" s="78">
        <f>F45-F46</f>
        <v>0</v>
      </c>
      <c r="G47" s="79">
        <f t="shared" si="13"/>
        <v>0</v>
      </c>
      <c r="H47" s="80">
        <f>H45-H46</f>
        <v>0</v>
      </c>
      <c r="I47" s="79">
        <f>IF(F47=0,0,H47/F47)</f>
        <v>0</v>
      </c>
      <c r="J47" s="80">
        <f>J45-J46</f>
        <v>0</v>
      </c>
      <c r="K47" s="79">
        <f>IF(H47=0,0,J47/H47)</f>
        <v>0</v>
      </c>
      <c r="L47" s="80">
        <f>L45-L46</f>
        <v>0</v>
      </c>
      <c r="M47" s="79">
        <f>IF(J47=0,0,L47/J47)</f>
        <v>0</v>
      </c>
      <c r="N47" s="80">
        <f>N45-N46</f>
        <v>0</v>
      </c>
      <c r="O47" s="79">
        <f>IF(L47=0,0,N47/L47)</f>
        <v>0</v>
      </c>
    </row>
    <row r="48" spans="1:15" s="7" customFormat="1" ht="45">
      <c r="A48" s="1" t="s">
        <v>18</v>
      </c>
      <c r="B48" s="75" t="s">
        <v>63</v>
      </c>
      <c r="C48" s="78"/>
      <c r="D48" s="78"/>
      <c r="E48" s="79">
        <f t="shared" si="12"/>
        <v>0</v>
      </c>
      <c r="F48" s="78"/>
      <c r="G48" s="79">
        <f t="shared" si="13"/>
        <v>0</v>
      </c>
      <c r="H48" s="80">
        <f>ROUND(F48*H52*I45,0)</f>
        <v>0</v>
      </c>
      <c r="I48" s="79">
        <f>IF(F48=0,0,H48/F48)</f>
        <v>0</v>
      </c>
      <c r="J48" s="80">
        <f>ROUND(H48*J52*K45,0)</f>
        <v>0</v>
      </c>
      <c r="K48" s="79">
        <f>IF(H48=0,0,J48/H48)</f>
        <v>0</v>
      </c>
      <c r="L48" s="80">
        <f>ROUND(J48*L52*M45,0)</f>
        <v>0</v>
      </c>
      <c r="M48" s="79">
        <f>IF(J48=0,0,L48/J48)</f>
        <v>0</v>
      </c>
      <c r="N48" s="80">
        <f>ROUND(L48*N52*O45,0)</f>
        <v>0</v>
      </c>
      <c r="O48" s="79">
        <f>IF(L48=0,0,N48/L48)</f>
        <v>0</v>
      </c>
    </row>
    <row r="49" spans="1:15" s="7" customFormat="1" ht="30">
      <c r="A49" s="29" t="s">
        <v>16</v>
      </c>
      <c r="B49" s="75" t="s">
        <v>64</v>
      </c>
      <c r="C49" s="78"/>
      <c r="D49" s="78"/>
      <c r="E49" s="79">
        <f t="shared" si="12"/>
        <v>0</v>
      </c>
      <c r="F49" s="78"/>
      <c r="G49" s="79">
        <f t="shared" si="13"/>
        <v>0</v>
      </c>
      <c r="H49" s="80">
        <f>ROUND(F49*I46,0)</f>
        <v>0</v>
      </c>
      <c r="I49" s="79">
        <f>IF(F49=0,0,H49/F49)</f>
        <v>0</v>
      </c>
      <c r="J49" s="80">
        <f>ROUND(H49*K46,0)</f>
        <v>0</v>
      </c>
      <c r="K49" s="79">
        <f>IF(H49=0,0,J49/H49)</f>
        <v>0</v>
      </c>
      <c r="L49" s="80">
        <f>ROUND(J49*M46,0)</f>
        <v>0</v>
      </c>
      <c r="M49" s="79">
        <f>IF(J49=0,0,L49/J49)</f>
        <v>0</v>
      </c>
      <c r="N49" s="80">
        <f>ROUND(L49*O46,0)</f>
        <v>0</v>
      </c>
      <c r="O49" s="79">
        <f>IF(L49=0,0,N49/L49)</f>
        <v>0</v>
      </c>
    </row>
    <row r="50" spans="1:15" s="7" customFormat="1">
      <c r="A50" s="29" t="s">
        <v>17</v>
      </c>
      <c r="B50" s="25"/>
      <c r="C50" s="78">
        <f>C48-C49</f>
        <v>0</v>
      </c>
      <c r="D50" s="78">
        <f>D48-D49</f>
        <v>0</v>
      </c>
      <c r="E50" s="79">
        <f t="shared" si="12"/>
        <v>0</v>
      </c>
      <c r="F50" s="78">
        <f>F48-F49</f>
        <v>0</v>
      </c>
      <c r="G50" s="79">
        <f t="shared" si="13"/>
        <v>0</v>
      </c>
      <c r="H50" s="80">
        <f>H48-H49</f>
        <v>0</v>
      </c>
      <c r="I50" s="79">
        <f>IF(F50=0,0,H50/F50)</f>
        <v>0</v>
      </c>
      <c r="J50" s="80">
        <f>J48-J49</f>
        <v>0</v>
      </c>
      <c r="K50" s="79">
        <f>IF(H50=0,0,J50/H50)</f>
        <v>0</v>
      </c>
      <c r="L50" s="80">
        <f>L48-L49</f>
        <v>0</v>
      </c>
      <c r="M50" s="79">
        <f>IF(J50=0,0,L50/J50)</f>
        <v>0</v>
      </c>
      <c r="N50" s="80">
        <f>N48-N49</f>
        <v>0</v>
      </c>
      <c r="O50" s="79">
        <f>IF(L50=0,0,N50/L50)</f>
        <v>0</v>
      </c>
    </row>
    <row r="51" spans="1:15" s="7" customFormat="1" ht="30">
      <c r="A51" s="14" t="s">
        <v>10</v>
      </c>
      <c r="B51" s="26"/>
      <c r="C51" s="82">
        <f>C12</f>
        <v>0</v>
      </c>
      <c r="D51" s="97">
        <f>D12</f>
        <v>0</v>
      </c>
      <c r="E51" s="87" t="s">
        <v>11</v>
      </c>
      <c r="F51" s="97">
        <f>F12</f>
        <v>0</v>
      </c>
      <c r="G51" s="87" t="s">
        <v>11</v>
      </c>
      <c r="H51" s="84">
        <f>H12</f>
        <v>0</v>
      </c>
      <c r="I51" s="87" t="s">
        <v>11</v>
      </c>
      <c r="J51" s="84">
        <f>J12</f>
        <v>0</v>
      </c>
      <c r="K51" s="87" t="s">
        <v>11</v>
      </c>
      <c r="L51" s="84">
        <f>L12</f>
        <v>0</v>
      </c>
      <c r="M51" s="87" t="s">
        <v>11</v>
      </c>
      <c r="N51" s="84">
        <f>N12</f>
        <v>0</v>
      </c>
      <c r="O51" s="87" t="s">
        <v>11</v>
      </c>
    </row>
    <row r="52" spans="1:15" s="24" customFormat="1">
      <c r="A52" s="56" t="s">
        <v>41</v>
      </c>
      <c r="B52" s="57"/>
      <c r="C52" s="89" t="s">
        <v>11</v>
      </c>
      <c r="D52" s="90" t="s">
        <v>11</v>
      </c>
      <c r="E52" s="91" t="s">
        <v>11</v>
      </c>
      <c r="F52" s="90" t="s">
        <v>11</v>
      </c>
      <c r="G52" s="91" t="s">
        <v>11</v>
      </c>
      <c r="H52" s="92">
        <f>H42</f>
        <v>0</v>
      </c>
      <c r="I52" s="91" t="s">
        <v>11</v>
      </c>
      <c r="J52" s="92">
        <f>J42</f>
        <v>0</v>
      </c>
      <c r="K52" s="91" t="s">
        <v>11</v>
      </c>
      <c r="L52" s="92">
        <f>L42</f>
        <v>0</v>
      </c>
      <c r="M52" s="91" t="s">
        <v>11</v>
      </c>
      <c r="N52" s="92">
        <f>N42</f>
        <v>0</v>
      </c>
      <c r="O52" s="91" t="s">
        <v>11</v>
      </c>
    </row>
    <row r="53" spans="1:15" s="13" customFormat="1">
      <c r="A53" s="58" t="s">
        <v>14</v>
      </c>
      <c r="B53" s="59"/>
      <c r="C53" s="93" t="s">
        <v>11</v>
      </c>
      <c r="D53" s="94" t="s">
        <v>11</v>
      </c>
      <c r="E53" s="95" t="s">
        <v>11</v>
      </c>
      <c r="F53" s="94" t="s">
        <v>11</v>
      </c>
      <c r="G53" s="95" t="s">
        <v>11</v>
      </c>
      <c r="H53" s="94">
        <f>ROUND(H50*H51,0)</f>
        <v>0</v>
      </c>
      <c r="I53" s="96" t="s">
        <v>11</v>
      </c>
      <c r="J53" s="94">
        <f>ROUND(J50*J51,0)</f>
        <v>0</v>
      </c>
      <c r="K53" s="95">
        <f>IF(H53=0,0,J53/H53)</f>
        <v>0</v>
      </c>
      <c r="L53" s="94">
        <f>ROUND(L50*L51,0)</f>
        <v>0</v>
      </c>
      <c r="M53" s="95">
        <f>IF(J53=0,0,L53/J53)</f>
        <v>0</v>
      </c>
      <c r="N53" s="94">
        <f>ROUND(N50*N51,0)</f>
        <v>0</v>
      </c>
      <c r="O53" s="95">
        <f>IF(L53=0,0,N53/L53)</f>
        <v>0</v>
      </c>
    </row>
    <row r="54" spans="1:15" s="7" customFormat="1">
      <c r="A54" s="5" t="s">
        <v>2</v>
      </c>
      <c r="B54" s="20"/>
      <c r="C54" s="20"/>
      <c r="D54" s="20"/>
      <c r="E54" s="21"/>
      <c r="F54" s="20"/>
      <c r="G54" s="21"/>
      <c r="H54" s="20"/>
      <c r="I54" s="21"/>
      <c r="J54" s="20"/>
      <c r="K54" s="21"/>
      <c r="L54" s="20"/>
      <c r="M54" s="21"/>
      <c r="N54" s="20"/>
      <c r="O54" s="22"/>
    </row>
    <row r="55" spans="1:15" s="7" customFormat="1">
      <c r="A55" s="1" t="s">
        <v>15</v>
      </c>
      <c r="B55" s="25"/>
      <c r="C55" s="78">
        <f>C6-C15-C35-C45-C25</f>
        <v>0</v>
      </c>
      <c r="D55" s="80">
        <f>D6-D15-D35-D45-D25</f>
        <v>0</v>
      </c>
      <c r="E55" s="79">
        <f t="shared" ref="E55:E60" si="14">IF(C55=0,0,D55/C55)</f>
        <v>0</v>
      </c>
      <c r="F55" s="80">
        <f>F6-F15-F35-F45-F25</f>
        <v>0</v>
      </c>
      <c r="G55" s="79">
        <f t="shared" ref="G55:G60" si="15">IF(D55=0,0,F55/D55)</f>
        <v>0</v>
      </c>
      <c r="H55" s="80">
        <f>H6-H15-H35-H45-H25</f>
        <v>0</v>
      </c>
      <c r="I55" s="86">
        <f>ROUND(IF(F55=0,0,H55/F55),4)</f>
        <v>0</v>
      </c>
      <c r="J55" s="80">
        <f>J6-J15-J35-J45-J25</f>
        <v>0</v>
      </c>
      <c r="K55" s="86">
        <f>ROUND(IF(H55=0,0,J55/H55),4)</f>
        <v>0</v>
      </c>
      <c r="L55" s="80">
        <f>L6-L15-L35-L45-L25</f>
        <v>0</v>
      </c>
      <c r="M55" s="86">
        <f>ROUND(IF(J55=0,0,L55/J55),4)</f>
        <v>0</v>
      </c>
      <c r="N55" s="80">
        <f>N6-N15-N35-N45-N25</f>
        <v>0</v>
      </c>
      <c r="O55" s="86">
        <f>ROUND(IF(L55=0,0,N55/L55),4)</f>
        <v>0</v>
      </c>
    </row>
    <row r="56" spans="1:15" s="7" customFormat="1">
      <c r="A56" s="29" t="s">
        <v>16</v>
      </c>
      <c r="B56" s="25"/>
      <c r="C56" s="78">
        <f>C7-C16-C36-C46-C26</f>
        <v>0</v>
      </c>
      <c r="D56" s="80">
        <f>D7-D16-D36-D46-D26</f>
        <v>0</v>
      </c>
      <c r="E56" s="79">
        <f t="shared" si="14"/>
        <v>0</v>
      </c>
      <c r="F56" s="80">
        <f>F7-F16-F36-F46-F26</f>
        <v>0</v>
      </c>
      <c r="G56" s="79">
        <f t="shared" si="15"/>
        <v>0</v>
      </c>
      <c r="H56" s="80">
        <f>H7-H16-H36-H46-H26</f>
        <v>0</v>
      </c>
      <c r="I56" s="86">
        <f>ROUND(IF(F56=0,0,H56/F56),4)</f>
        <v>0</v>
      </c>
      <c r="J56" s="80">
        <f>J7-J16-J36-J46-J26</f>
        <v>0</v>
      </c>
      <c r="K56" s="86">
        <f>ROUND(IF(H56=0,0,J56/H56),4)</f>
        <v>0</v>
      </c>
      <c r="L56" s="80">
        <f>L7-L16-L36-L46-L26</f>
        <v>0</v>
      </c>
      <c r="M56" s="86">
        <f>ROUND(IF(J56=0,0,L56/J56),4)</f>
        <v>0</v>
      </c>
      <c r="N56" s="80">
        <f>N7-N16-N36-N46-N26</f>
        <v>0</v>
      </c>
      <c r="O56" s="86">
        <f>ROUND(IF(L56=0,0,N56/L56),4)</f>
        <v>0</v>
      </c>
    </row>
    <row r="57" spans="1:15" s="7" customFormat="1">
      <c r="A57" s="29" t="s">
        <v>17</v>
      </c>
      <c r="B57" s="25"/>
      <c r="C57" s="78">
        <f>C55-C56</f>
        <v>0</v>
      </c>
      <c r="D57" s="80">
        <f>D55-D56</f>
        <v>0</v>
      </c>
      <c r="E57" s="79">
        <f t="shared" si="14"/>
        <v>0</v>
      </c>
      <c r="F57" s="80">
        <f>F55-F56</f>
        <v>0</v>
      </c>
      <c r="G57" s="79">
        <f t="shared" si="15"/>
        <v>0</v>
      </c>
      <c r="H57" s="80">
        <f>H55-H56</f>
        <v>0</v>
      </c>
      <c r="I57" s="79">
        <f>IF(F57=0,0,H57/F57)</f>
        <v>0</v>
      </c>
      <c r="J57" s="80">
        <f>J55-J56</f>
        <v>0</v>
      </c>
      <c r="K57" s="79">
        <f>IF(H57=0,0,J57/H57)</f>
        <v>0</v>
      </c>
      <c r="L57" s="80">
        <f>L55-L56</f>
        <v>0</v>
      </c>
      <c r="M57" s="79">
        <f>IF(J57=0,0,L57/J57)</f>
        <v>0</v>
      </c>
      <c r="N57" s="80">
        <f>N55-N56</f>
        <v>0</v>
      </c>
      <c r="O57" s="79">
        <f>IF(L57=0,0,N57/L57)</f>
        <v>0</v>
      </c>
    </row>
    <row r="58" spans="1:15" s="7" customFormat="1" ht="45">
      <c r="A58" s="1" t="s">
        <v>18</v>
      </c>
      <c r="B58" s="25"/>
      <c r="C58" s="78">
        <f>C9-C18-C38-C48-C28</f>
        <v>0</v>
      </c>
      <c r="D58" s="80">
        <f>D9-D18-D38-D48-D28</f>
        <v>0</v>
      </c>
      <c r="E58" s="79">
        <f t="shared" si="14"/>
        <v>0</v>
      </c>
      <c r="F58" s="80">
        <f>F9-F18-F38-F48-F28</f>
        <v>0</v>
      </c>
      <c r="G58" s="79">
        <f t="shared" si="15"/>
        <v>0</v>
      </c>
      <c r="H58" s="80">
        <f>ROUND(F58*H62*I55,0)</f>
        <v>0</v>
      </c>
      <c r="I58" s="79">
        <f>IF(F58=0,0,H58/F58)</f>
        <v>0</v>
      </c>
      <c r="J58" s="80">
        <f>ROUND(H58*J62*K55,0)</f>
        <v>0</v>
      </c>
      <c r="K58" s="79">
        <f>IF(H58=0,0,J58/H58)</f>
        <v>0</v>
      </c>
      <c r="L58" s="80">
        <f>ROUND(J58*L62*M55,0)</f>
        <v>0</v>
      </c>
      <c r="M58" s="79">
        <f>IF(J58=0,0,L58/J58)</f>
        <v>0</v>
      </c>
      <c r="N58" s="80">
        <f>ROUND(L58*N62*O55,0)</f>
        <v>0</v>
      </c>
      <c r="O58" s="79">
        <f>IF(L58=0,0,N58/L58)</f>
        <v>0</v>
      </c>
    </row>
    <row r="59" spans="1:15" s="7" customFormat="1">
      <c r="A59" s="29" t="s">
        <v>16</v>
      </c>
      <c r="B59" s="25"/>
      <c r="C59" s="78">
        <f>C10-C19-C39-C49-C29</f>
        <v>0</v>
      </c>
      <c r="D59" s="80">
        <f>D10-D19-D39-D49-D29</f>
        <v>0</v>
      </c>
      <c r="E59" s="79">
        <f t="shared" si="14"/>
        <v>0</v>
      </c>
      <c r="F59" s="80">
        <f>F10-F19-F39-F49-F29</f>
        <v>0</v>
      </c>
      <c r="G59" s="79">
        <f t="shared" si="15"/>
        <v>0</v>
      </c>
      <c r="H59" s="80">
        <f>ROUND(F59*I56,0)</f>
        <v>0</v>
      </c>
      <c r="I59" s="79">
        <f>IF(F59=0,0,H59/F59)</f>
        <v>0</v>
      </c>
      <c r="J59" s="80">
        <f>ROUND(H59*K56,0)</f>
        <v>0</v>
      </c>
      <c r="K59" s="79">
        <f>IF(H59=0,0,J59/H59)</f>
        <v>0</v>
      </c>
      <c r="L59" s="80">
        <f>ROUND(J59*M56,0)</f>
        <v>0</v>
      </c>
      <c r="M59" s="79">
        <f>IF(J59=0,0,L59/J59)</f>
        <v>0</v>
      </c>
      <c r="N59" s="80">
        <f>ROUND(L59*O56,0)</f>
        <v>0</v>
      </c>
      <c r="O59" s="79">
        <f>IF(L59=0,0,N59/L59)</f>
        <v>0</v>
      </c>
    </row>
    <row r="60" spans="1:15" s="7" customFormat="1">
      <c r="A60" s="29" t="s">
        <v>17</v>
      </c>
      <c r="B60" s="25"/>
      <c r="C60" s="78">
        <f>C58-C59</f>
        <v>0</v>
      </c>
      <c r="D60" s="80">
        <f>D58-D59</f>
        <v>0</v>
      </c>
      <c r="E60" s="79">
        <f t="shared" si="14"/>
        <v>0</v>
      </c>
      <c r="F60" s="80">
        <f>F58-F59</f>
        <v>0</v>
      </c>
      <c r="G60" s="79">
        <f t="shared" si="15"/>
        <v>0</v>
      </c>
      <c r="H60" s="80">
        <f>H58-H59</f>
        <v>0</v>
      </c>
      <c r="I60" s="79">
        <f>IF(F60=0,0,H60/F60)</f>
        <v>0</v>
      </c>
      <c r="J60" s="80">
        <f>J58-J59</f>
        <v>0</v>
      </c>
      <c r="K60" s="79">
        <f>IF(H60=0,0,J60/H60)</f>
        <v>0</v>
      </c>
      <c r="L60" s="80">
        <f>L58-L59</f>
        <v>0</v>
      </c>
      <c r="M60" s="79">
        <f>IF(J60=0,0,L60/J60)</f>
        <v>0</v>
      </c>
      <c r="N60" s="80">
        <f>N58-N59</f>
        <v>0</v>
      </c>
      <c r="O60" s="79">
        <f>IF(L60=0,0,N60/L60)</f>
        <v>0</v>
      </c>
    </row>
    <row r="61" spans="1:15" s="7" customFormat="1" ht="30">
      <c r="A61" s="14" t="s">
        <v>10</v>
      </c>
      <c r="B61" s="26"/>
      <c r="C61" s="82">
        <f>C12</f>
        <v>0</v>
      </c>
      <c r="D61" s="97">
        <f>D12</f>
        <v>0</v>
      </c>
      <c r="E61" s="87" t="s">
        <v>11</v>
      </c>
      <c r="F61" s="97">
        <f>F12</f>
        <v>0</v>
      </c>
      <c r="G61" s="87" t="s">
        <v>11</v>
      </c>
      <c r="H61" s="84">
        <f>H12</f>
        <v>0</v>
      </c>
      <c r="I61" s="87" t="s">
        <v>11</v>
      </c>
      <c r="J61" s="84">
        <f>J12</f>
        <v>0</v>
      </c>
      <c r="K61" s="87" t="s">
        <v>11</v>
      </c>
      <c r="L61" s="84">
        <f>L12</f>
        <v>0</v>
      </c>
      <c r="M61" s="87" t="s">
        <v>11</v>
      </c>
      <c r="N61" s="84">
        <f>N12</f>
        <v>0</v>
      </c>
      <c r="O61" s="87" t="s">
        <v>11</v>
      </c>
    </row>
    <row r="62" spans="1:15" s="24" customFormat="1">
      <c r="A62" s="56" t="s">
        <v>41</v>
      </c>
      <c r="B62" s="57"/>
      <c r="C62" s="89" t="s">
        <v>11</v>
      </c>
      <c r="D62" s="90" t="s">
        <v>11</v>
      </c>
      <c r="E62" s="91" t="s">
        <v>11</v>
      </c>
      <c r="F62" s="90" t="s">
        <v>11</v>
      </c>
      <c r="G62" s="91" t="s">
        <v>11</v>
      </c>
      <c r="H62" s="92">
        <f>H52</f>
        <v>0</v>
      </c>
      <c r="I62" s="91" t="s">
        <v>11</v>
      </c>
      <c r="J62" s="92">
        <f>J52</f>
        <v>0</v>
      </c>
      <c r="K62" s="91" t="s">
        <v>11</v>
      </c>
      <c r="L62" s="92">
        <f>L52</f>
        <v>0</v>
      </c>
      <c r="M62" s="91" t="s">
        <v>11</v>
      </c>
      <c r="N62" s="92">
        <f>N52</f>
        <v>0</v>
      </c>
      <c r="O62" s="91" t="s">
        <v>11</v>
      </c>
    </row>
    <row r="63" spans="1:15" s="13" customFormat="1">
      <c r="A63" s="58" t="s">
        <v>14</v>
      </c>
      <c r="B63" s="59"/>
      <c r="C63" s="93" t="s">
        <v>11</v>
      </c>
      <c r="D63" s="94" t="s">
        <v>11</v>
      </c>
      <c r="E63" s="95" t="s">
        <v>11</v>
      </c>
      <c r="F63" s="94" t="s">
        <v>11</v>
      </c>
      <c r="G63" s="95" t="s">
        <v>11</v>
      </c>
      <c r="H63" s="94">
        <f>ROUND(H60*H61,0)</f>
        <v>0</v>
      </c>
      <c r="I63" s="96" t="s">
        <v>11</v>
      </c>
      <c r="J63" s="94">
        <f>ROUND(J60*J61,0)</f>
        <v>0</v>
      </c>
      <c r="K63" s="95">
        <f>IF(H63=0,0,J63/H63)</f>
        <v>0</v>
      </c>
      <c r="L63" s="94">
        <f>ROUND(L60*L61,0)</f>
        <v>0</v>
      </c>
      <c r="M63" s="95">
        <f>IF(J63=0,0,L63/J63)</f>
        <v>0</v>
      </c>
      <c r="N63" s="94">
        <f>ROUND(N60*N61,0)</f>
        <v>0</v>
      </c>
      <c r="O63" s="95">
        <f>IF(L63=0,0,N63/L63)</f>
        <v>0</v>
      </c>
    </row>
    <row r="64" spans="1:15" s="7" customFormat="1" ht="30">
      <c r="A64" s="6" t="s">
        <v>3</v>
      </c>
      <c r="B64" s="27"/>
      <c r="C64" s="98" t="s">
        <v>11</v>
      </c>
      <c r="D64" s="87" t="s">
        <v>11</v>
      </c>
      <c r="E64" s="87" t="s">
        <v>11</v>
      </c>
      <c r="F64" s="87" t="s">
        <v>11</v>
      </c>
      <c r="G64" s="87" t="s">
        <v>11</v>
      </c>
      <c r="H64" s="83">
        <f>H63+H53+H43+H23+H33</f>
        <v>0</v>
      </c>
      <c r="I64" s="87" t="s">
        <v>11</v>
      </c>
      <c r="J64" s="83">
        <f>J63+J53+J43+J23+J33</f>
        <v>0</v>
      </c>
      <c r="K64" s="87" t="s">
        <v>11</v>
      </c>
      <c r="L64" s="83">
        <f>L63+L53+L43+L23+L33</f>
        <v>0</v>
      </c>
      <c r="M64" s="87" t="s">
        <v>11</v>
      </c>
      <c r="N64" s="83">
        <f>N63+N53+N43+N23+N33</f>
        <v>0</v>
      </c>
      <c r="O64" s="87" t="s">
        <v>11</v>
      </c>
    </row>
    <row r="65" spans="1:16" s="7" customFormat="1" ht="28.5">
      <c r="A65" s="3" t="s">
        <v>4</v>
      </c>
      <c r="B65" s="28"/>
      <c r="C65" s="99" t="s">
        <v>11</v>
      </c>
      <c r="D65" s="100" t="s">
        <v>11</v>
      </c>
      <c r="E65" s="100" t="s">
        <v>11</v>
      </c>
      <c r="F65" s="100" t="s">
        <v>11</v>
      </c>
      <c r="G65" s="100" t="s">
        <v>11</v>
      </c>
      <c r="H65" s="101">
        <f>ROUND(H66+H69+H67+H68,0)</f>
        <v>0</v>
      </c>
      <c r="I65" s="100" t="s">
        <v>11</v>
      </c>
      <c r="J65" s="101">
        <f>ROUND(J66+J69+J67+J68,0)</f>
        <v>0</v>
      </c>
      <c r="K65" s="100" t="s">
        <v>11</v>
      </c>
      <c r="L65" s="101">
        <f>ROUND(L66+L69+L67+L68,0)</f>
        <v>0</v>
      </c>
      <c r="M65" s="100" t="s">
        <v>11</v>
      </c>
      <c r="N65" s="101">
        <f>ROUND(N66+N69+N67+N68,0)</f>
        <v>0</v>
      </c>
      <c r="O65" s="100" t="s">
        <v>11</v>
      </c>
    </row>
    <row r="66" spans="1:16" s="7" customFormat="1" ht="30">
      <c r="A66" s="4" t="s">
        <v>70</v>
      </c>
      <c r="B66" s="27"/>
      <c r="C66" s="98" t="s">
        <v>11</v>
      </c>
      <c r="D66" s="87" t="s">
        <v>11</v>
      </c>
      <c r="E66" s="87" t="s">
        <v>11</v>
      </c>
      <c r="F66" s="87" t="s">
        <v>11</v>
      </c>
      <c r="G66" s="87" t="s">
        <v>11</v>
      </c>
      <c r="H66" s="102"/>
      <c r="I66" s="87" t="s">
        <v>11</v>
      </c>
      <c r="J66" s="102"/>
      <c r="K66" s="87" t="s">
        <v>11</v>
      </c>
      <c r="L66" s="102"/>
      <c r="M66" s="87" t="s">
        <v>11</v>
      </c>
      <c r="N66" s="102"/>
      <c r="O66" s="87" t="s">
        <v>11</v>
      </c>
      <c r="P66" s="77" t="s">
        <v>66</v>
      </c>
    </row>
    <row r="67" spans="1:16" s="7" customFormat="1" ht="30">
      <c r="A67" s="4" t="s">
        <v>42</v>
      </c>
      <c r="B67" s="27"/>
      <c r="C67" s="98" t="s">
        <v>11</v>
      </c>
      <c r="D67" s="87" t="s">
        <v>11</v>
      </c>
      <c r="E67" s="87" t="s">
        <v>11</v>
      </c>
      <c r="F67" s="87" t="s">
        <v>11</v>
      </c>
      <c r="G67" s="87" t="s">
        <v>11</v>
      </c>
      <c r="H67" s="83"/>
      <c r="I67" s="87" t="s">
        <v>11</v>
      </c>
      <c r="J67" s="83"/>
      <c r="K67" s="87" t="s">
        <v>11</v>
      </c>
      <c r="L67" s="83"/>
      <c r="M67" s="87" t="s">
        <v>11</v>
      </c>
      <c r="N67" s="83"/>
      <c r="O67" s="87" t="s">
        <v>11</v>
      </c>
      <c r="P67" s="77" t="s">
        <v>67</v>
      </c>
    </row>
    <row r="68" spans="1:16" s="7" customFormat="1" ht="45">
      <c r="A68" s="4" t="s">
        <v>71</v>
      </c>
      <c r="B68" s="27"/>
      <c r="C68" s="98" t="s">
        <v>11</v>
      </c>
      <c r="D68" s="87" t="s">
        <v>11</v>
      </c>
      <c r="E68" s="87" t="s">
        <v>11</v>
      </c>
      <c r="F68" s="87" t="s">
        <v>11</v>
      </c>
      <c r="G68" s="87" t="s">
        <v>11</v>
      </c>
      <c r="H68" s="102"/>
      <c r="I68" s="87" t="s">
        <v>11</v>
      </c>
      <c r="J68" s="102"/>
      <c r="K68" s="87" t="s">
        <v>11</v>
      </c>
      <c r="L68" s="102"/>
      <c r="M68" s="87" t="s">
        <v>11</v>
      </c>
      <c r="N68" s="102"/>
      <c r="O68" s="87" t="s">
        <v>11</v>
      </c>
      <c r="P68" s="77" t="s">
        <v>68</v>
      </c>
    </row>
    <row r="69" spans="1:16" s="7" customFormat="1">
      <c r="A69" s="4" t="s">
        <v>43</v>
      </c>
      <c r="B69" s="27"/>
      <c r="C69" s="98" t="s">
        <v>11</v>
      </c>
      <c r="D69" s="87" t="s">
        <v>11</v>
      </c>
      <c r="E69" s="87" t="s">
        <v>11</v>
      </c>
      <c r="F69" s="87" t="s">
        <v>11</v>
      </c>
      <c r="G69" s="87" t="s">
        <v>11</v>
      </c>
      <c r="H69" s="102"/>
      <c r="I69" s="87" t="s">
        <v>11</v>
      </c>
      <c r="J69" s="102"/>
      <c r="K69" s="87" t="s">
        <v>11</v>
      </c>
      <c r="L69" s="102"/>
      <c r="M69" s="87" t="s">
        <v>11</v>
      </c>
      <c r="N69" s="102"/>
      <c r="O69" s="87" t="s">
        <v>11</v>
      </c>
      <c r="P69" s="77" t="s">
        <v>69</v>
      </c>
    </row>
    <row r="70" spans="1:16" s="23" customFormat="1" ht="28.5">
      <c r="A70" s="60" t="s">
        <v>12</v>
      </c>
      <c r="B70" s="76" t="s">
        <v>65</v>
      </c>
      <c r="C70" s="103"/>
      <c r="D70" s="104"/>
      <c r="E70" s="105">
        <f>IF(C70=0,0,D70/C70)</f>
        <v>0</v>
      </c>
      <c r="F70" s="104"/>
      <c r="G70" s="105">
        <f>IF(D70=0,0,F70/D70)</f>
        <v>0</v>
      </c>
      <c r="H70" s="106">
        <f>ROUND(H64+H65,0)</f>
        <v>0</v>
      </c>
      <c r="I70" s="105">
        <f>IF(F70=0,0,H70/F70)</f>
        <v>0</v>
      </c>
      <c r="J70" s="106">
        <f>ROUND(J64+J65,0)</f>
        <v>0</v>
      </c>
      <c r="K70" s="105">
        <f>IF(H70=0,0,J70/H70)</f>
        <v>0</v>
      </c>
      <c r="L70" s="106">
        <f>ROUND(L64+L65,0)</f>
        <v>0</v>
      </c>
      <c r="M70" s="105">
        <f>IF(J70=0,0,L70/J70)</f>
        <v>0</v>
      </c>
      <c r="N70" s="106">
        <f>ROUND(N64+N65,0)</f>
        <v>0</v>
      </c>
      <c r="O70" s="105">
        <f>IF(L70=0,0,N70/L70)</f>
        <v>0</v>
      </c>
    </row>
    <row r="72" spans="1:16">
      <c r="A72" s="15"/>
    </row>
    <row r="74" spans="1:16">
      <c r="A74" s="15"/>
      <c r="B74" s="15"/>
      <c r="C74" s="15"/>
      <c r="D74" s="15"/>
      <c r="E74" s="15"/>
      <c r="H74" s="68"/>
    </row>
    <row r="75" spans="1:16">
      <c r="A75" s="15"/>
      <c r="B75" s="110"/>
      <c r="C75" s="110"/>
      <c r="D75" s="110"/>
      <c r="E75" s="110"/>
    </row>
    <row r="76" spans="1:16">
      <c r="A76" s="15"/>
      <c r="B76" s="110"/>
      <c r="C76" s="110"/>
      <c r="D76" s="110"/>
      <c r="E76" s="110"/>
    </row>
    <row r="77" spans="1:16">
      <c r="A77" s="15"/>
      <c r="B77" s="110"/>
      <c r="C77" s="110"/>
      <c r="D77" s="110"/>
      <c r="E77" s="110"/>
    </row>
  </sheetData>
  <mergeCells count="3">
    <mergeCell ref="N2:O2"/>
    <mergeCell ref="A3:O3"/>
    <mergeCell ref="A1:O1"/>
  </mergeCells>
  <printOptions horizontalCentered="1"/>
  <pageMargins left="0" right="0" top="0.31496062992125984" bottom="0" header="0" footer="0"/>
  <pageSetup paperSize="9" scale="60" fitToHeight="3" orientation="landscape" horizontalDpi="300" verticalDpi="300" r:id="rId1"/>
  <rowBreaks count="1" manualBreakCount="1">
    <brk id="33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abSelected="1" view="pageBreakPreview" zoomScale="90" zoomScaleNormal="100" zoomScaleSheetLayoutView="90"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5.75"/>
  <cols>
    <col min="1" max="1" width="38.7109375" style="32" customWidth="1"/>
    <col min="2" max="2" width="13.42578125" style="32" customWidth="1"/>
    <col min="3" max="3" width="10.5703125" style="32" customWidth="1"/>
    <col min="4" max="4" width="13.42578125" style="32" customWidth="1"/>
    <col min="5" max="5" width="10.7109375" style="32" customWidth="1"/>
    <col min="6" max="6" width="13.42578125" style="37" customWidth="1"/>
    <col min="7" max="7" width="10.7109375" style="32" customWidth="1"/>
    <col min="8" max="8" width="13.42578125" style="31" customWidth="1"/>
    <col min="9" max="9" width="10.7109375" style="32" customWidth="1"/>
    <col min="10" max="10" width="14.85546875" style="36" customWidth="1"/>
    <col min="11" max="11" width="10.7109375" style="32" customWidth="1"/>
    <col min="12" max="12" width="15.85546875" style="36" customWidth="1"/>
    <col min="13" max="13" width="10.7109375" style="32" customWidth="1"/>
    <col min="14" max="14" width="15.5703125" style="36" customWidth="1"/>
    <col min="15" max="15" width="10.7109375" style="32" customWidth="1"/>
    <col min="16" max="16" width="17.5703125" style="36" customWidth="1"/>
    <col min="17" max="18" width="16" style="36" customWidth="1"/>
    <col min="19" max="16384" width="9.140625" style="36"/>
  </cols>
  <sheetData>
    <row r="1" spans="1:15" s="31" customFormat="1">
      <c r="A1" s="114">
        <v>157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5" s="31" customFormat="1" ht="39" customHeight="1">
      <c r="A2" s="32"/>
      <c r="B2" s="32"/>
      <c r="C2" s="32"/>
      <c r="D2" s="32"/>
      <c r="E2" s="32"/>
      <c r="G2" s="32"/>
      <c r="I2" s="32"/>
      <c r="K2" s="32"/>
      <c r="M2" s="32"/>
      <c r="N2" s="111" t="s">
        <v>73</v>
      </c>
      <c r="O2" s="111"/>
    </row>
    <row r="3" spans="1:15" s="31" customFormat="1" ht="18.75" customHeight="1">
      <c r="A3" s="115" t="s">
        <v>30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s="31" customFormat="1">
      <c r="A4" s="33"/>
      <c r="B4" s="33"/>
      <c r="C4" s="33"/>
      <c r="D4" s="33"/>
      <c r="E4" s="33"/>
      <c r="F4" s="33"/>
      <c r="G4" s="33"/>
      <c r="I4" s="33"/>
      <c r="K4" s="33"/>
      <c r="M4" s="33"/>
      <c r="O4" s="34" t="s">
        <v>1</v>
      </c>
    </row>
    <row r="5" spans="1:15" s="31" customFormat="1" ht="42.75">
      <c r="A5" s="38" t="s">
        <v>8</v>
      </c>
      <c r="B5" s="12" t="str">
        <f>'Прил. 6'!C5</f>
        <v>Предшест-вующий период 3</v>
      </c>
      <c r="C5" s="39" t="s">
        <v>19</v>
      </c>
      <c r="D5" s="12" t="str">
        <f>'Прил. 6'!D5</f>
        <v>Предшест-вующий период 2</v>
      </c>
      <c r="E5" s="39" t="s">
        <v>19</v>
      </c>
      <c r="F5" s="12" t="str">
        <f>'Прил. 6'!F5</f>
        <v>Предшест-вующий период 1</v>
      </c>
      <c r="G5" s="39" t="s">
        <v>19</v>
      </c>
      <c r="H5" s="12" t="str">
        <f>'Прил. 6'!H5</f>
        <v>Текущий год</v>
      </c>
      <c r="I5" s="39" t="s">
        <v>19</v>
      </c>
      <c r="J5" s="12" t="str">
        <f>'Прил. 6'!J5</f>
        <v>Очередной финансовый год</v>
      </c>
      <c r="K5" s="39" t="s">
        <v>19</v>
      </c>
      <c r="L5" s="12" t="str">
        <f>'Прил. 6'!L5</f>
        <v>Первый год планируемого периода</v>
      </c>
      <c r="M5" s="39" t="s">
        <v>19</v>
      </c>
      <c r="N5" s="12" t="str">
        <f>'Прил. 6'!N5</f>
        <v>Второй год планируемого периода</v>
      </c>
      <c r="O5" s="39" t="s">
        <v>19</v>
      </c>
    </row>
    <row r="6" spans="1:15" s="31" customFormat="1" ht="47.25">
      <c r="A6" s="109" t="s">
        <v>13</v>
      </c>
      <c r="B6" s="107">
        <f>'Прил. 6'!C70</f>
        <v>0</v>
      </c>
      <c r="C6" s="108" t="s">
        <v>11</v>
      </c>
      <c r="D6" s="107">
        <f>'Прил. 6'!D70</f>
        <v>0</v>
      </c>
      <c r="E6" s="108" t="s">
        <v>11</v>
      </c>
      <c r="F6" s="107">
        <f>'Прил. 6'!F70</f>
        <v>0</v>
      </c>
      <c r="G6" s="108" t="s">
        <v>11</v>
      </c>
      <c r="H6" s="107">
        <f>'Прил. 6'!H70</f>
        <v>0</v>
      </c>
      <c r="I6" s="108" t="s">
        <v>11</v>
      </c>
      <c r="J6" s="107">
        <f>'Прил. 6'!J70</f>
        <v>0</v>
      </c>
      <c r="K6" s="108" t="s">
        <v>11</v>
      </c>
      <c r="L6" s="107">
        <f>'Прил. 6'!L70</f>
        <v>0</v>
      </c>
      <c r="M6" s="108" t="s">
        <v>11</v>
      </c>
      <c r="N6" s="107">
        <f>'Прил. 6'!N70</f>
        <v>0</v>
      </c>
      <c r="O6" s="108" t="s">
        <v>11</v>
      </c>
    </row>
    <row r="7" spans="1:15" s="31" customFormat="1">
      <c r="A7" s="42" t="s">
        <v>20</v>
      </c>
      <c r="B7" s="47"/>
      <c r="C7" s="48">
        <f>IF(B$6=0,0,B7/B$6)</f>
        <v>0</v>
      </c>
      <c r="D7" s="47"/>
      <c r="E7" s="48">
        <f>IF(D$6=0,0,D7/D$6)</f>
        <v>0</v>
      </c>
      <c r="F7" s="47"/>
      <c r="G7" s="48">
        <f>IF(F$6=0,0,F7/F$6)</f>
        <v>0</v>
      </c>
      <c r="H7" s="47">
        <f>ROUND(H$6*I7,0)</f>
        <v>0</v>
      </c>
      <c r="I7" s="48">
        <f>AVERAGE(G7,C7,E7)</f>
        <v>0</v>
      </c>
      <c r="J7" s="47">
        <f>ROUND(J$6*K7,0)</f>
        <v>0</v>
      </c>
      <c r="K7" s="48">
        <f>I7</f>
        <v>0</v>
      </c>
      <c r="L7" s="47">
        <f t="shared" ref="L7:L16" si="0">ROUND(L$6*M7,0)</f>
        <v>0</v>
      </c>
      <c r="M7" s="48">
        <f>K7</f>
        <v>0</v>
      </c>
      <c r="N7" s="47">
        <f t="shared" ref="N7:N16" si="1">ROUND(N$6*O7,0)</f>
        <v>0</v>
      </c>
      <c r="O7" s="48">
        <f>M7</f>
        <v>0</v>
      </c>
    </row>
    <row r="8" spans="1:15" s="31" customFormat="1">
      <c r="A8" s="42" t="s">
        <v>21</v>
      </c>
      <c r="B8" s="47"/>
      <c r="C8" s="48">
        <f t="shared" ref="C8:E16" si="2">IF(B$6=0,0,B8/B$6)</f>
        <v>0</v>
      </c>
      <c r="D8" s="47"/>
      <c r="E8" s="48">
        <f t="shared" si="2"/>
        <v>0</v>
      </c>
      <c r="F8" s="47"/>
      <c r="G8" s="48">
        <f t="shared" ref="G8:G16" si="3">IF(F$6=0,0,F8/F$6)</f>
        <v>0</v>
      </c>
      <c r="H8" s="47">
        <f t="shared" ref="H8:J16" si="4">ROUND(H$6*I8,0)</f>
        <v>0</v>
      </c>
      <c r="I8" s="48">
        <f t="shared" ref="I8:I16" si="5">AVERAGE(G8,C8,E8)</f>
        <v>0</v>
      </c>
      <c r="J8" s="47">
        <f t="shared" si="4"/>
        <v>0</v>
      </c>
      <c r="K8" s="48">
        <f t="shared" ref="K8:O16" si="6">I8</f>
        <v>0</v>
      </c>
      <c r="L8" s="47">
        <f t="shared" si="0"/>
        <v>0</v>
      </c>
      <c r="M8" s="48">
        <f t="shared" si="6"/>
        <v>0</v>
      </c>
      <c r="N8" s="47">
        <f t="shared" si="1"/>
        <v>0</v>
      </c>
      <c r="O8" s="48">
        <f t="shared" si="6"/>
        <v>0</v>
      </c>
    </row>
    <row r="9" spans="1:15" s="31" customFormat="1">
      <c r="A9" s="42" t="s">
        <v>22</v>
      </c>
      <c r="B9" s="47"/>
      <c r="C9" s="48">
        <f t="shared" si="2"/>
        <v>0</v>
      </c>
      <c r="D9" s="47"/>
      <c r="E9" s="48">
        <f t="shared" si="2"/>
        <v>0</v>
      </c>
      <c r="F9" s="47"/>
      <c r="G9" s="48">
        <f>IF(F$6=0,0,F9/F$6)</f>
        <v>0</v>
      </c>
      <c r="H9" s="47">
        <f t="shared" si="4"/>
        <v>0</v>
      </c>
      <c r="I9" s="48">
        <f t="shared" si="5"/>
        <v>0</v>
      </c>
      <c r="J9" s="47">
        <f t="shared" si="4"/>
        <v>0</v>
      </c>
      <c r="K9" s="48">
        <f t="shared" si="6"/>
        <v>0</v>
      </c>
      <c r="L9" s="47">
        <f t="shared" si="0"/>
        <v>0</v>
      </c>
      <c r="M9" s="48">
        <f t="shared" si="6"/>
        <v>0</v>
      </c>
      <c r="N9" s="47">
        <f t="shared" si="1"/>
        <v>0</v>
      </c>
      <c r="O9" s="48">
        <f t="shared" si="6"/>
        <v>0</v>
      </c>
    </row>
    <row r="10" spans="1:15" s="31" customFormat="1">
      <c r="A10" s="42" t="s">
        <v>23</v>
      </c>
      <c r="B10" s="47"/>
      <c r="C10" s="48">
        <f t="shared" si="2"/>
        <v>0</v>
      </c>
      <c r="D10" s="47"/>
      <c r="E10" s="48">
        <f t="shared" si="2"/>
        <v>0</v>
      </c>
      <c r="F10" s="47"/>
      <c r="G10" s="48">
        <f t="shared" si="3"/>
        <v>0</v>
      </c>
      <c r="H10" s="47">
        <f t="shared" si="4"/>
        <v>0</v>
      </c>
      <c r="I10" s="48">
        <f t="shared" si="5"/>
        <v>0</v>
      </c>
      <c r="J10" s="47">
        <f t="shared" si="4"/>
        <v>0</v>
      </c>
      <c r="K10" s="48">
        <f t="shared" si="6"/>
        <v>0</v>
      </c>
      <c r="L10" s="47">
        <f t="shared" si="0"/>
        <v>0</v>
      </c>
      <c r="M10" s="48">
        <f t="shared" si="6"/>
        <v>0</v>
      </c>
      <c r="N10" s="47">
        <f t="shared" si="1"/>
        <v>0</v>
      </c>
      <c r="O10" s="48">
        <f t="shared" si="6"/>
        <v>0</v>
      </c>
    </row>
    <row r="11" spans="1:15" s="31" customFormat="1">
      <c r="A11" s="42" t="s">
        <v>24</v>
      </c>
      <c r="B11" s="47"/>
      <c r="C11" s="48">
        <f t="shared" si="2"/>
        <v>0</v>
      </c>
      <c r="D11" s="47"/>
      <c r="E11" s="48">
        <f t="shared" si="2"/>
        <v>0</v>
      </c>
      <c r="F11" s="47"/>
      <c r="G11" s="48">
        <f t="shared" si="3"/>
        <v>0</v>
      </c>
      <c r="H11" s="47">
        <f t="shared" si="4"/>
        <v>0</v>
      </c>
      <c r="I11" s="48">
        <f t="shared" si="5"/>
        <v>0</v>
      </c>
      <c r="J11" s="47">
        <f t="shared" si="4"/>
        <v>0</v>
      </c>
      <c r="K11" s="48">
        <f t="shared" si="6"/>
        <v>0</v>
      </c>
      <c r="L11" s="47">
        <f t="shared" si="0"/>
        <v>0</v>
      </c>
      <c r="M11" s="48">
        <f t="shared" si="6"/>
        <v>0</v>
      </c>
      <c r="N11" s="47">
        <f t="shared" si="1"/>
        <v>0</v>
      </c>
      <c r="O11" s="48">
        <f t="shared" si="6"/>
        <v>0</v>
      </c>
    </row>
    <row r="12" spans="1:15" s="31" customFormat="1">
      <c r="A12" s="42" t="s">
        <v>25</v>
      </c>
      <c r="B12" s="47"/>
      <c r="C12" s="48">
        <f t="shared" si="2"/>
        <v>0</v>
      </c>
      <c r="D12" s="47"/>
      <c r="E12" s="48">
        <f t="shared" si="2"/>
        <v>0</v>
      </c>
      <c r="F12" s="47"/>
      <c r="G12" s="48">
        <f t="shared" si="3"/>
        <v>0</v>
      </c>
      <c r="H12" s="47">
        <f t="shared" si="4"/>
        <v>0</v>
      </c>
      <c r="I12" s="48">
        <f t="shared" si="5"/>
        <v>0</v>
      </c>
      <c r="J12" s="47">
        <f t="shared" si="4"/>
        <v>0</v>
      </c>
      <c r="K12" s="48">
        <f t="shared" si="6"/>
        <v>0</v>
      </c>
      <c r="L12" s="47">
        <f t="shared" si="0"/>
        <v>0</v>
      </c>
      <c r="M12" s="48">
        <f t="shared" si="6"/>
        <v>0</v>
      </c>
      <c r="N12" s="47">
        <f t="shared" si="1"/>
        <v>0</v>
      </c>
      <c r="O12" s="48">
        <f t="shared" si="6"/>
        <v>0</v>
      </c>
    </row>
    <row r="13" spans="1:15" s="31" customFormat="1">
      <c r="A13" s="42" t="s">
        <v>26</v>
      </c>
      <c r="B13" s="47"/>
      <c r="C13" s="48">
        <f t="shared" si="2"/>
        <v>0</v>
      </c>
      <c r="D13" s="47"/>
      <c r="E13" s="48">
        <f t="shared" si="2"/>
        <v>0</v>
      </c>
      <c r="F13" s="47"/>
      <c r="G13" s="48">
        <f t="shared" si="3"/>
        <v>0</v>
      </c>
      <c r="H13" s="47">
        <f t="shared" si="4"/>
        <v>0</v>
      </c>
      <c r="I13" s="48">
        <f t="shared" si="5"/>
        <v>0</v>
      </c>
      <c r="J13" s="47">
        <f t="shared" si="4"/>
        <v>0</v>
      </c>
      <c r="K13" s="48">
        <f t="shared" si="6"/>
        <v>0</v>
      </c>
      <c r="L13" s="47">
        <f t="shared" si="0"/>
        <v>0</v>
      </c>
      <c r="M13" s="48">
        <f t="shared" si="6"/>
        <v>0</v>
      </c>
      <c r="N13" s="47">
        <f t="shared" si="1"/>
        <v>0</v>
      </c>
      <c r="O13" s="48">
        <f t="shared" si="6"/>
        <v>0</v>
      </c>
    </row>
    <row r="14" spans="1:15" s="31" customFormat="1">
      <c r="A14" s="42" t="s">
        <v>27</v>
      </c>
      <c r="B14" s="47"/>
      <c r="C14" s="48">
        <f t="shared" si="2"/>
        <v>0</v>
      </c>
      <c r="D14" s="47"/>
      <c r="E14" s="48">
        <f t="shared" si="2"/>
        <v>0</v>
      </c>
      <c r="F14" s="47"/>
      <c r="G14" s="48">
        <f t="shared" si="3"/>
        <v>0</v>
      </c>
      <c r="H14" s="47">
        <f t="shared" si="4"/>
        <v>0</v>
      </c>
      <c r="I14" s="48">
        <f t="shared" si="5"/>
        <v>0</v>
      </c>
      <c r="J14" s="47">
        <f t="shared" si="4"/>
        <v>0</v>
      </c>
      <c r="K14" s="48">
        <f t="shared" si="6"/>
        <v>0</v>
      </c>
      <c r="L14" s="47">
        <f t="shared" si="0"/>
        <v>0</v>
      </c>
      <c r="M14" s="48">
        <f t="shared" si="6"/>
        <v>0</v>
      </c>
      <c r="N14" s="47">
        <f t="shared" si="1"/>
        <v>0</v>
      </c>
      <c r="O14" s="48">
        <f t="shared" si="6"/>
        <v>0</v>
      </c>
    </row>
    <row r="15" spans="1:15" s="31" customFormat="1">
      <c r="A15" s="42" t="s">
        <v>28</v>
      </c>
      <c r="B15" s="47"/>
      <c r="C15" s="48">
        <f t="shared" si="2"/>
        <v>0</v>
      </c>
      <c r="D15" s="47"/>
      <c r="E15" s="48">
        <f t="shared" si="2"/>
        <v>0</v>
      </c>
      <c r="F15" s="47"/>
      <c r="G15" s="48">
        <f t="shared" si="3"/>
        <v>0</v>
      </c>
      <c r="H15" s="47">
        <f>ROUND(H$6*I15,0)</f>
        <v>0</v>
      </c>
      <c r="I15" s="48">
        <f t="shared" si="5"/>
        <v>0</v>
      </c>
      <c r="J15" s="47">
        <f t="shared" si="4"/>
        <v>0</v>
      </c>
      <c r="K15" s="48">
        <f t="shared" si="6"/>
        <v>0</v>
      </c>
      <c r="L15" s="47">
        <f t="shared" si="0"/>
        <v>0</v>
      </c>
      <c r="M15" s="48">
        <f t="shared" si="6"/>
        <v>0</v>
      </c>
      <c r="N15" s="47">
        <f t="shared" si="1"/>
        <v>0</v>
      </c>
      <c r="O15" s="48">
        <f t="shared" si="6"/>
        <v>0</v>
      </c>
    </row>
    <row r="16" spans="1:15" s="31" customFormat="1">
      <c r="A16" s="42" t="s">
        <v>29</v>
      </c>
      <c r="B16" s="47"/>
      <c r="C16" s="48">
        <f t="shared" si="2"/>
        <v>0</v>
      </c>
      <c r="D16" s="47"/>
      <c r="E16" s="48">
        <f t="shared" si="2"/>
        <v>0</v>
      </c>
      <c r="F16" s="47"/>
      <c r="G16" s="48">
        <f t="shared" si="3"/>
        <v>0</v>
      </c>
      <c r="H16" s="47">
        <f t="shared" si="4"/>
        <v>0</v>
      </c>
      <c r="I16" s="48">
        <f t="shared" si="5"/>
        <v>0</v>
      </c>
      <c r="J16" s="47">
        <f t="shared" si="4"/>
        <v>0</v>
      </c>
      <c r="K16" s="48">
        <f t="shared" si="6"/>
        <v>0</v>
      </c>
      <c r="L16" s="47">
        <f t="shared" si="0"/>
        <v>0</v>
      </c>
      <c r="M16" s="48">
        <f t="shared" si="6"/>
        <v>0</v>
      </c>
      <c r="N16" s="47">
        <f t="shared" si="1"/>
        <v>0</v>
      </c>
      <c r="O16" s="48">
        <f t="shared" si="6"/>
        <v>0</v>
      </c>
    </row>
    <row r="17" spans="1:15" ht="31.5">
      <c r="A17" s="41" t="s">
        <v>32</v>
      </c>
      <c r="B17" s="45" t="s">
        <v>11</v>
      </c>
      <c r="C17" s="44" t="s">
        <v>11</v>
      </c>
      <c r="D17" s="45" t="s">
        <v>11</v>
      </c>
      <c r="E17" s="44" t="s">
        <v>11</v>
      </c>
      <c r="F17" s="45" t="s">
        <v>11</v>
      </c>
      <c r="G17" s="44" t="s">
        <v>11</v>
      </c>
      <c r="H17" s="45">
        <f>H18+H19+H20+H21+H22+H23+H24+H25+H26+H27</f>
        <v>0</v>
      </c>
      <c r="I17" s="43" t="s">
        <v>11</v>
      </c>
      <c r="J17" s="45">
        <f>J18+J19+J20+J21+J22+J23+J24+J25+J26+J27</f>
        <v>0</v>
      </c>
      <c r="K17" s="43" t="s">
        <v>11</v>
      </c>
      <c r="L17" s="45">
        <f>L18+L19+L20+L21+L22+L23+L24+L25+L26+L27</f>
        <v>0</v>
      </c>
      <c r="M17" s="43" t="s">
        <v>11</v>
      </c>
      <c r="N17" s="45">
        <f>N18+N19+N20+N21+N22+N23+N24+N25+N26+N27</f>
        <v>0</v>
      </c>
      <c r="O17" s="43" t="s">
        <v>11</v>
      </c>
    </row>
    <row r="18" spans="1:15">
      <c r="A18" s="40" t="s">
        <v>20</v>
      </c>
      <c r="B18" s="49" t="s">
        <v>11</v>
      </c>
      <c r="C18" s="50" t="s">
        <v>11</v>
      </c>
      <c r="D18" s="49" t="s">
        <v>11</v>
      </c>
      <c r="E18" s="50" t="s">
        <v>11</v>
      </c>
      <c r="F18" s="49" t="s">
        <v>11</v>
      </c>
      <c r="G18" s="50" t="s">
        <v>11</v>
      </c>
      <c r="H18" s="49">
        <f>ROUND(H7*I18,0)</f>
        <v>0</v>
      </c>
      <c r="I18" s="46">
        <v>0.5</v>
      </c>
      <c r="J18" s="49">
        <f>ROUND(J7*K18,0)</f>
        <v>0</v>
      </c>
      <c r="K18" s="46">
        <f>I18</f>
        <v>0.5</v>
      </c>
      <c r="L18" s="49">
        <f t="shared" ref="L18:L27" si="7">ROUND(L7*M18,0)</f>
        <v>0</v>
      </c>
      <c r="M18" s="46">
        <f>K18</f>
        <v>0.5</v>
      </c>
      <c r="N18" s="49">
        <f t="shared" ref="N18:N27" si="8">ROUND(N7*O18,0)</f>
        <v>0</v>
      </c>
      <c r="O18" s="46">
        <f>M18</f>
        <v>0.5</v>
      </c>
    </row>
    <row r="19" spans="1:15">
      <c r="A19" s="40" t="s">
        <v>21</v>
      </c>
      <c r="B19" s="49" t="s">
        <v>11</v>
      </c>
      <c r="C19" s="50" t="s">
        <v>11</v>
      </c>
      <c r="D19" s="49" t="s">
        <v>11</v>
      </c>
      <c r="E19" s="50" t="s">
        <v>11</v>
      </c>
      <c r="F19" s="49" t="s">
        <v>11</v>
      </c>
      <c r="G19" s="50" t="s">
        <v>11</v>
      </c>
      <c r="H19" s="49">
        <f t="shared" ref="H19:J27" si="9">ROUND(H8*I19,0)</f>
        <v>0</v>
      </c>
      <c r="I19" s="46">
        <v>1</v>
      </c>
      <c r="J19" s="49">
        <f t="shared" si="9"/>
        <v>0</v>
      </c>
      <c r="K19" s="46">
        <f t="shared" ref="K19:O27" si="10">I19</f>
        <v>1</v>
      </c>
      <c r="L19" s="49">
        <f t="shared" si="7"/>
        <v>0</v>
      </c>
      <c r="M19" s="46">
        <f t="shared" si="10"/>
        <v>1</v>
      </c>
      <c r="N19" s="49">
        <f t="shared" si="8"/>
        <v>0</v>
      </c>
      <c r="O19" s="46">
        <f t="shared" si="10"/>
        <v>1</v>
      </c>
    </row>
    <row r="20" spans="1:15">
      <c r="A20" s="40" t="s">
        <v>22</v>
      </c>
      <c r="B20" s="49" t="s">
        <v>11</v>
      </c>
      <c r="C20" s="50" t="s">
        <v>11</v>
      </c>
      <c r="D20" s="49" t="s">
        <v>11</v>
      </c>
      <c r="E20" s="50" t="s">
        <v>11</v>
      </c>
      <c r="F20" s="49" t="s">
        <v>11</v>
      </c>
      <c r="G20" s="50" t="s">
        <v>11</v>
      </c>
      <c r="H20" s="49">
        <f t="shared" si="9"/>
        <v>0</v>
      </c>
      <c r="I20" s="46">
        <v>1</v>
      </c>
      <c r="J20" s="49">
        <f t="shared" si="9"/>
        <v>0</v>
      </c>
      <c r="K20" s="46">
        <f t="shared" si="10"/>
        <v>1</v>
      </c>
      <c r="L20" s="49">
        <f t="shared" si="7"/>
        <v>0</v>
      </c>
      <c r="M20" s="46">
        <f t="shared" si="10"/>
        <v>1</v>
      </c>
      <c r="N20" s="49">
        <f t="shared" si="8"/>
        <v>0</v>
      </c>
      <c r="O20" s="46">
        <f t="shared" si="10"/>
        <v>1</v>
      </c>
    </row>
    <row r="21" spans="1:15">
      <c r="A21" s="40" t="s">
        <v>23</v>
      </c>
      <c r="B21" s="49" t="s">
        <v>11</v>
      </c>
      <c r="C21" s="50" t="s">
        <v>11</v>
      </c>
      <c r="D21" s="49" t="s">
        <v>11</v>
      </c>
      <c r="E21" s="50" t="s">
        <v>11</v>
      </c>
      <c r="F21" s="49" t="s">
        <v>11</v>
      </c>
      <c r="G21" s="50" t="s">
        <v>11</v>
      </c>
      <c r="H21" s="49">
        <f t="shared" si="9"/>
        <v>0</v>
      </c>
      <c r="I21" s="46">
        <v>1</v>
      </c>
      <c r="J21" s="49">
        <f t="shared" si="9"/>
        <v>0</v>
      </c>
      <c r="K21" s="46">
        <f t="shared" si="10"/>
        <v>1</v>
      </c>
      <c r="L21" s="49">
        <f t="shared" si="7"/>
        <v>0</v>
      </c>
      <c r="M21" s="46">
        <f t="shared" si="10"/>
        <v>1</v>
      </c>
      <c r="N21" s="49">
        <f t="shared" si="8"/>
        <v>0</v>
      </c>
      <c r="O21" s="46">
        <f t="shared" si="10"/>
        <v>1</v>
      </c>
    </row>
    <row r="22" spans="1:15">
      <c r="A22" s="40" t="s">
        <v>24</v>
      </c>
      <c r="B22" s="49" t="s">
        <v>11</v>
      </c>
      <c r="C22" s="50" t="s">
        <v>11</v>
      </c>
      <c r="D22" s="49" t="s">
        <v>11</v>
      </c>
      <c r="E22" s="50" t="s">
        <v>11</v>
      </c>
      <c r="F22" s="49" t="s">
        <v>11</v>
      </c>
      <c r="G22" s="50" t="s">
        <v>11</v>
      </c>
      <c r="H22" s="49">
        <f t="shared" si="9"/>
        <v>0</v>
      </c>
      <c r="I22" s="46">
        <v>0.1</v>
      </c>
      <c r="J22" s="49">
        <f t="shared" si="9"/>
        <v>0</v>
      </c>
      <c r="K22" s="46">
        <f t="shared" si="10"/>
        <v>0.1</v>
      </c>
      <c r="L22" s="49">
        <f t="shared" si="7"/>
        <v>0</v>
      </c>
      <c r="M22" s="46">
        <f t="shared" si="10"/>
        <v>0.1</v>
      </c>
      <c r="N22" s="49">
        <f t="shared" si="8"/>
        <v>0</v>
      </c>
      <c r="O22" s="46">
        <f t="shared" si="10"/>
        <v>0.1</v>
      </c>
    </row>
    <row r="23" spans="1:15">
      <c r="A23" s="40" t="s">
        <v>25</v>
      </c>
      <c r="B23" s="49" t="s">
        <v>11</v>
      </c>
      <c r="C23" s="50" t="s">
        <v>11</v>
      </c>
      <c r="D23" s="49" t="s">
        <v>11</v>
      </c>
      <c r="E23" s="50" t="s">
        <v>11</v>
      </c>
      <c r="F23" s="49" t="s">
        <v>11</v>
      </c>
      <c r="G23" s="50" t="s">
        <v>11</v>
      </c>
      <c r="H23" s="49">
        <f t="shared" si="9"/>
        <v>0</v>
      </c>
      <c r="I23" s="46">
        <v>0.1</v>
      </c>
      <c r="J23" s="49">
        <f t="shared" si="9"/>
        <v>0</v>
      </c>
      <c r="K23" s="46">
        <f t="shared" si="10"/>
        <v>0.1</v>
      </c>
      <c r="L23" s="49">
        <f t="shared" si="7"/>
        <v>0</v>
      </c>
      <c r="M23" s="46">
        <f t="shared" si="10"/>
        <v>0.1</v>
      </c>
      <c r="N23" s="49">
        <f t="shared" si="8"/>
        <v>0</v>
      </c>
      <c r="O23" s="46">
        <f t="shared" si="10"/>
        <v>0.1</v>
      </c>
    </row>
    <row r="24" spans="1:15">
      <c r="A24" s="40" t="s">
        <v>26</v>
      </c>
      <c r="B24" s="49" t="s">
        <v>11</v>
      </c>
      <c r="C24" s="50" t="s">
        <v>11</v>
      </c>
      <c r="D24" s="49" t="s">
        <v>11</v>
      </c>
      <c r="E24" s="50" t="s">
        <v>11</v>
      </c>
      <c r="F24" s="49" t="s">
        <v>11</v>
      </c>
      <c r="G24" s="50" t="s">
        <v>11</v>
      </c>
      <c r="H24" s="49">
        <f t="shared" si="9"/>
        <v>0</v>
      </c>
      <c r="I24" s="46">
        <v>0.1</v>
      </c>
      <c r="J24" s="49">
        <f t="shared" si="9"/>
        <v>0</v>
      </c>
      <c r="K24" s="46">
        <f t="shared" si="10"/>
        <v>0.1</v>
      </c>
      <c r="L24" s="49">
        <f t="shared" si="7"/>
        <v>0</v>
      </c>
      <c r="M24" s="46">
        <f t="shared" si="10"/>
        <v>0.1</v>
      </c>
      <c r="N24" s="49">
        <f t="shared" si="8"/>
        <v>0</v>
      </c>
      <c r="O24" s="46">
        <f t="shared" si="10"/>
        <v>0.1</v>
      </c>
    </row>
    <row r="25" spans="1:15">
      <c r="A25" s="40" t="s">
        <v>27</v>
      </c>
      <c r="B25" s="49" t="s">
        <v>11</v>
      </c>
      <c r="C25" s="50" t="s">
        <v>11</v>
      </c>
      <c r="D25" s="49" t="s">
        <v>11</v>
      </c>
      <c r="E25" s="50" t="s">
        <v>11</v>
      </c>
      <c r="F25" s="49" t="s">
        <v>11</v>
      </c>
      <c r="G25" s="50" t="s">
        <v>11</v>
      </c>
      <c r="H25" s="49">
        <f t="shared" si="9"/>
        <v>0</v>
      </c>
      <c r="I25" s="46">
        <v>1</v>
      </c>
      <c r="J25" s="49">
        <f t="shared" si="9"/>
        <v>0</v>
      </c>
      <c r="K25" s="46">
        <f t="shared" si="10"/>
        <v>1</v>
      </c>
      <c r="L25" s="49">
        <f t="shared" si="7"/>
        <v>0</v>
      </c>
      <c r="M25" s="46">
        <f t="shared" si="10"/>
        <v>1</v>
      </c>
      <c r="N25" s="49">
        <f t="shared" si="8"/>
        <v>0</v>
      </c>
      <c r="O25" s="46">
        <f t="shared" si="10"/>
        <v>1</v>
      </c>
    </row>
    <row r="26" spans="1:15">
      <c r="A26" s="40" t="s">
        <v>28</v>
      </c>
      <c r="B26" s="49" t="s">
        <v>11</v>
      </c>
      <c r="C26" s="50" t="s">
        <v>11</v>
      </c>
      <c r="D26" s="49" t="s">
        <v>11</v>
      </c>
      <c r="E26" s="50" t="s">
        <v>11</v>
      </c>
      <c r="F26" s="49" t="s">
        <v>11</v>
      </c>
      <c r="G26" s="50" t="s">
        <v>11</v>
      </c>
      <c r="H26" s="49">
        <f t="shared" si="9"/>
        <v>0</v>
      </c>
      <c r="I26" s="46">
        <v>1</v>
      </c>
      <c r="J26" s="49">
        <f t="shared" si="9"/>
        <v>0</v>
      </c>
      <c r="K26" s="46">
        <f t="shared" si="10"/>
        <v>1</v>
      </c>
      <c r="L26" s="49">
        <f t="shared" si="7"/>
        <v>0</v>
      </c>
      <c r="M26" s="46">
        <f t="shared" si="10"/>
        <v>1</v>
      </c>
      <c r="N26" s="49">
        <f t="shared" si="8"/>
        <v>0</v>
      </c>
      <c r="O26" s="46">
        <f t="shared" si="10"/>
        <v>1</v>
      </c>
    </row>
    <row r="27" spans="1:15">
      <c r="A27" s="40" t="s">
        <v>29</v>
      </c>
      <c r="B27" s="49" t="s">
        <v>11</v>
      </c>
      <c r="C27" s="50" t="s">
        <v>11</v>
      </c>
      <c r="D27" s="49" t="s">
        <v>11</v>
      </c>
      <c r="E27" s="50" t="s">
        <v>11</v>
      </c>
      <c r="F27" s="49" t="s">
        <v>11</v>
      </c>
      <c r="G27" s="50" t="s">
        <v>11</v>
      </c>
      <c r="H27" s="49">
        <f t="shared" si="9"/>
        <v>0</v>
      </c>
      <c r="I27" s="46">
        <v>1</v>
      </c>
      <c r="J27" s="49">
        <f t="shared" si="9"/>
        <v>0</v>
      </c>
      <c r="K27" s="46">
        <f t="shared" si="10"/>
        <v>1</v>
      </c>
      <c r="L27" s="49">
        <f t="shared" si="7"/>
        <v>0</v>
      </c>
      <c r="M27" s="46">
        <f t="shared" si="10"/>
        <v>1</v>
      </c>
      <c r="N27" s="49">
        <f t="shared" si="8"/>
        <v>0</v>
      </c>
      <c r="O27" s="46">
        <f t="shared" si="10"/>
        <v>1</v>
      </c>
    </row>
    <row r="28" spans="1:15" s="35" customFormat="1">
      <c r="A28" s="51" t="s">
        <v>34</v>
      </c>
      <c r="B28" s="52"/>
      <c r="C28" s="53"/>
      <c r="D28" s="52"/>
      <c r="E28" s="53"/>
      <c r="F28" s="52"/>
      <c r="G28" s="53"/>
      <c r="H28" s="52"/>
      <c r="I28" s="54"/>
      <c r="J28" s="52"/>
      <c r="K28" s="54"/>
      <c r="L28" s="52"/>
      <c r="M28" s="54"/>
      <c r="N28" s="52"/>
      <c r="O28" s="55"/>
    </row>
    <row r="29" spans="1:15" ht="31.5">
      <c r="A29" s="41" t="s">
        <v>33</v>
      </c>
      <c r="B29" s="45" t="s">
        <v>11</v>
      </c>
      <c r="C29" s="44" t="s">
        <v>11</v>
      </c>
      <c r="D29" s="45" t="s">
        <v>11</v>
      </c>
      <c r="E29" s="44" t="s">
        <v>11</v>
      </c>
      <c r="F29" s="45" t="s">
        <v>11</v>
      </c>
      <c r="G29" s="44" t="s">
        <v>11</v>
      </c>
      <c r="H29" s="45">
        <f>H30+H31+H32+H33+H34+H35+H36+H37+H38+H39</f>
        <v>0</v>
      </c>
      <c r="I29" s="44" t="s">
        <v>11</v>
      </c>
      <c r="J29" s="45">
        <f>J30+J31+J32+J33+J34+J35+J36+J37+J38+J39</f>
        <v>0</v>
      </c>
      <c r="K29" s="44" t="s">
        <v>11</v>
      </c>
      <c r="L29" s="45">
        <f>L30+L31+L32+L33+L34+L35+L36+L37+L38+L39</f>
        <v>0</v>
      </c>
      <c r="M29" s="44" t="s">
        <v>11</v>
      </c>
      <c r="N29" s="45">
        <f>N30+N31+N32+N33+N34+N35+N36+N37+N38+N39</f>
        <v>0</v>
      </c>
      <c r="O29" s="44" t="s">
        <v>11</v>
      </c>
    </row>
    <row r="30" spans="1:15">
      <c r="A30" s="40" t="s">
        <v>20</v>
      </c>
      <c r="B30" s="49" t="s">
        <v>11</v>
      </c>
      <c r="C30" s="50" t="s">
        <v>11</v>
      </c>
      <c r="D30" s="49" t="s">
        <v>11</v>
      </c>
      <c r="E30" s="50" t="s">
        <v>11</v>
      </c>
      <c r="F30" s="49" t="s">
        <v>11</v>
      </c>
      <c r="G30" s="50" t="s">
        <v>11</v>
      </c>
      <c r="H30" s="49"/>
      <c r="I30" s="50" t="s">
        <v>11</v>
      </c>
      <c r="J30" s="49">
        <f>H30*'Прил. 6'!$K$70</f>
        <v>0</v>
      </c>
      <c r="K30" s="50" t="s">
        <v>11</v>
      </c>
      <c r="L30" s="49">
        <f>J30*'Прил. 6'!$M$70</f>
        <v>0</v>
      </c>
      <c r="M30" s="50" t="s">
        <v>11</v>
      </c>
      <c r="N30" s="49">
        <f>L30*'Прил. 6'!$O$70</f>
        <v>0</v>
      </c>
      <c r="O30" s="50" t="s">
        <v>11</v>
      </c>
    </row>
    <row r="31" spans="1:15">
      <c r="A31" s="40" t="s">
        <v>21</v>
      </c>
      <c r="B31" s="49" t="s">
        <v>11</v>
      </c>
      <c r="C31" s="50" t="s">
        <v>11</v>
      </c>
      <c r="D31" s="49" t="s">
        <v>11</v>
      </c>
      <c r="E31" s="50" t="s">
        <v>11</v>
      </c>
      <c r="F31" s="49" t="s">
        <v>11</v>
      </c>
      <c r="G31" s="50" t="s">
        <v>11</v>
      </c>
      <c r="H31" s="49"/>
      <c r="I31" s="50" t="s">
        <v>11</v>
      </c>
      <c r="J31" s="49">
        <f>H31*'Прил. 6'!$K$70</f>
        <v>0</v>
      </c>
      <c r="K31" s="50" t="s">
        <v>11</v>
      </c>
      <c r="L31" s="49">
        <f>J31*'Прил. 6'!$M$70</f>
        <v>0</v>
      </c>
      <c r="M31" s="50" t="s">
        <v>11</v>
      </c>
      <c r="N31" s="49">
        <f>L31*'Прил. 6'!$O$70</f>
        <v>0</v>
      </c>
      <c r="O31" s="50" t="s">
        <v>11</v>
      </c>
    </row>
    <row r="32" spans="1:15">
      <c r="A32" s="40" t="s">
        <v>22</v>
      </c>
      <c r="B32" s="49" t="s">
        <v>11</v>
      </c>
      <c r="C32" s="50" t="s">
        <v>11</v>
      </c>
      <c r="D32" s="49" t="s">
        <v>11</v>
      </c>
      <c r="E32" s="50" t="s">
        <v>11</v>
      </c>
      <c r="F32" s="49" t="s">
        <v>11</v>
      </c>
      <c r="G32" s="50" t="s">
        <v>11</v>
      </c>
      <c r="H32" s="49"/>
      <c r="I32" s="50" t="s">
        <v>11</v>
      </c>
      <c r="J32" s="49">
        <f>H32*'Прил. 6'!$K$70</f>
        <v>0</v>
      </c>
      <c r="K32" s="50" t="s">
        <v>11</v>
      </c>
      <c r="L32" s="49">
        <f>J32*'Прил. 6'!$M$70</f>
        <v>0</v>
      </c>
      <c r="M32" s="50" t="s">
        <v>11</v>
      </c>
      <c r="N32" s="49">
        <f>L32*'Прил. 6'!$O$70</f>
        <v>0</v>
      </c>
      <c r="O32" s="50" t="s">
        <v>11</v>
      </c>
    </row>
    <row r="33" spans="1:15">
      <c r="A33" s="40" t="s">
        <v>23</v>
      </c>
      <c r="B33" s="49" t="s">
        <v>11</v>
      </c>
      <c r="C33" s="50" t="s">
        <v>11</v>
      </c>
      <c r="D33" s="49" t="s">
        <v>11</v>
      </c>
      <c r="E33" s="50" t="s">
        <v>11</v>
      </c>
      <c r="F33" s="49" t="s">
        <v>11</v>
      </c>
      <c r="G33" s="50" t="s">
        <v>11</v>
      </c>
      <c r="H33" s="49"/>
      <c r="I33" s="50" t="s">
        <v>11</v>
      </c>
      <c r="J33" s="49">
        <f>H33*'Прил. 6'!$K$70</f>
        <v>0</v>
      </c>
      <c r="K33" s="50" t="s">
        <v>11</v>
      </c>
      <c r="L33" s="49">
        <f>J33*'Прил. 6'!$M$70</f>
        <v>0</v>
      </c>
      <c r="M33" s="50" t="s">
        <v>11</v>
      </c>
      <c r="N33" s="49">
        <f>L33*'Прил. 6'!$O$70</f>
        <v>0</v>
      </c>
      <c r="O33" s="50" t="s">
        <v>11</v>
      </c>
    </row>
    <row r="34" spans="1:15">
      <c r="A34" s="40" t="s">
        <v>24</v>
      </c>
      <c r="B34" s="49" t="s">
        <v>11</v>
      </c>
      <c r="C34" s="50" t="s">
        <v>11</v>
      </c>
      <c r="D34" s="49" t="s">
        <v>11</v>
      </c>
      <c r="E34" s="50" t="s">
        <v>11</v>
      </c>
      <c r="F34" s="49" t="s">
        <v>11</v>
      </c>
      <c r="G34" s="50" t="s">
        <v>11</v>
      </c>
      <c r="H34" s="49"/>
      <c r="I34" s="50" t="s">
        <v>11</v>
      </c>
      <c r="J34" s="49">
        <f>H34*'Прил. 6'!$K$70</f>
        <v>0</v>
      </c>
      <c r="K34" s="50" t="s">
        <v>11</v>
      </c>
      <c r="L34" s="49">
        <f>J34*'Прил. 6'!$M$70</f>
        <v>0</v>
      </c>
      <c r="M34" s="50" t="s">
        <v>11</v>
      </c>
      <c r="N34" s="49">
        <f>L34*'Прил. 6'!$O$70</f>
        <v>0</v>
      </c>
      <c r="O34" s="50" t="s">
        <v>11</v>
      </c>
    </row>
    <row r="35" spans="1:15">
      <c r="A35" s="40" t="s">
        <v>25</v>
      </c>
      <c r="B35" s="49" t="s">
        <v>11</v>
      </c>
      <c r="C35" s="50" t="s">
        <v>11</v>
      </c>
      <c r="D35" s="49" t="s">
        <v>11</v>
      </c>
      <c r="E35" s="50" t="s">
        <v>11</v>
      </c>
      <c r="F35" s="49" t="s">
        <v>11</v>
      </c>
      <c r="G35" s="50" t="s">
        <v>11</v>
      </c>
      <c r="H35" s="49"/>
      <c r="I35" s="50" t="s">
        <v>11</v>
      </c>
      <c r="J35" s="49">
        <f>H35*'Прил. 6'!$K$70</f>
        <v>0</v>
      </c>
      <c r="K35" s="50" t="s">
        <v>11</v>
      </c>
      <c r="L35" s="49">
        <f>J35*'Прил. 6'!$M$70</f>
        <v>0</v>
      </c>
      <c r="M35" s="50" t="s">
        <v>11</v>
      </c>
      <c r="N35" s="49">
        <f>L35*'Прил. 6'!$O$70</f>
        <v>0</v>
      </c>
      <c r="O35" s="50" t="s">
        <v>11</v>
      </c>
    </row>
    <row r="36" spans="1:15">
      <c r="A36" s="40" t="s">
        <v>26</v>
      </c>
      <c r="B36" s="49" t="s">
        <v>11</v>
      </c>
      <c r="C36" s="50" t="s">
        <v>11</v>
      </c>
      <c r="D36" s="49" t="s">
        <v>11</v>
      </c>
      <c r="E36" s="50" t="s">
        <v>11</v>
      </c>
      <c r="F36" s="49" t="s">
        <v>11</v>
      </c>
      <c r="G36" s="50" t="s">
        <v>11</v>
      </c>
      <c r="H36" s="49"/>
      <c r="I36" s="50" t="s">
        <v>11</v>
      </c>
      <c r="J36" s="49">
        <f>H36*'Прил. 6'!$K$70</f>
        <v>0</v>
      </c>
      <c r="K36" s="50" t="s">
        <v>11</v>
      </c>
      <c r="L36" s="49">
        <f>J36*'Прил. 6'!$M$70</f>
        <v>0</v>
      </c>
      <c r="M36" s="50" t="s">
        <v>11</v>
      </c>
      <c r="N36" s="49">
        <f>L36*'Прил. 6'!$O$70</f>
        <v>0</v>
      </c>
      <c r="O36" s="50" t="s">
        <v>11</v>
      </c>
    </row>
    <row r="37" spans="1:15">
      <c r="A37" s="40" t="s">
        <v>27</v>
      </c>
      <c r="B37" s="49" t="s">
        <v>11</v>
      </c>
      <c r="C37" s="50" t="s">
        <v>11</v>
      </c>
      <c r="D37" s="49" t="s">
        <v>11</v>
      </c>
      <c r="E37" s="50" t="s">
        <v>11</v>
      </c>
      <c r="F37" s="49" t="s">
        <v>11</v>
      </c>
      <c r="G37" s="50" t="s">
        <v>11</v>
      </c>
      <c r="H37" s="49"/>
      <c r="I37" s="50" t="s">
        <v>11</v>
      </c>
      <c r="J37" s="49">
        <f>H37*'Прил. 6'!$K$70</f>
        <v>0</v>
      </c>
      <c r="K37" s="50" t="s">
        <v>11</v>
      </c>
      <c r="L37" s="49">
        <f>J37*'Прил. 6'!$M$70</f>
        <v>0</v>
      </c>
      <c r="M37" s="50" t="s">
        <v>11</v>
      </c>
      <c r="N37" s="49">
        <f>L37*'Прил. 6'!$O$70</f>
        <v>0</v>
      </c>
      <c r="O37" s="50" t="s">
        <v>11</v>
      </c>
    </row>
    <row r="38" spans="1:15">
      <c r="A38" s="40" t="s">
        <v>28</v>
      </c>
      <c r="B38" s="49" t="s">
        <v>11</v>
      </c>
      <c r="C38" s="50" t="s">
        <v>11</v>
      </c>
      <c r="D38" s="49" t="s">
        <v>11</v>
      </c>
      <c r="E38" s="50" t="s">
        <v>11</v>
      </c>
      <c r="F38" s="49" t="s">
        <v>11</v>
      </c>
      <c r="G38" s="50" t="s">
        <v>11</v>
      </c>
      <c r="H38" s="49"/>
      <c r="I38" s="50" t="s">
        <v>11</v>
      </c>
      <c r="J38" s="49">
        <f>H38*'Прил. 6'!$K$70</f>
        <v>0</v>
      </c>
      <c r="K38" s="50" t="s">
        <v>11</v>
      </c>
      <c r="L38" s="49">
        <f>J38*'Прил. 6'!$M$70</f>
        <v>0</v>
      </c>
      <c r="M38" s="50" t="s">
        <v>11</v>
      </c>
      <c r="N38" s="49">
        <f>L38*'Прил. 6'!$O$70</f>
        <v>0</v>
      </c>
      <c r="O38" s="50" t="s">
        <v>11</v>
      </c>
    </row>
    <row r="39" spans="1:15">
      <c r="A39" s="40" t="s">
        <v>29</v>
      </c>
      <c r="B39" s="49" t="s">
        <v>11</v>
      </c>
      <c r="C39" s="50" t="s">
        <v>11</v>
      </c>
      <c r="D39" s="49" t="s">
        <v>11</v>
      </c>
      <c r="E39" s="50" t="s">
        <v>11</v>
      </c>
      <c r="F39" s="49" t="s">
        <v>11</v>
      </c>
      <c r="G39" s="50" t="s">
        <v>11</v>
      </c>
      <c r="H39" s="49"/>
      <c r="I39" s="50" t="s">
        <v>11</v>
      </c>
      <c r="J39" s="49">
        <f>H39*'Прил. 6'!$K$70</f>
        <v>0</v>
      </c>
      <c r="K39" s="50" t="s">
        <v>11</v>
      </c>
      <c r="L39" s="49">
        <f>J39*'Прил. 6'!$M$70</f>
        <v>0</v>
      </c>
      <c r="M39" s="50" t="s">
        <v>11</v>
      </c>
      <c r="N39" s="49">
        <f>L39*'Прил. 6'!$O$70</f>
        <v>0</v>
      </c>
      <c r="O39" s="50" t="s">
        <v>11</v>
      </c>
    </row>
    <row r="40" spans="1:15" ht="31.5">
      <c r="A40" s="41" t="s">
        <v>4</v>
      </c>
      <c r="B40" s="45" t="s">
        <v>11</v>
      </c>
      <c r="C40" s="44" t="s">
        <v>11</v>
      </c>
      <c r="D40" s="45" t="s">
        <v>11</v>
      </c>
      <c r="E40" s="44" t="s">
        <v>11</v>
      </c>
      <c r="F40" s="45" t="s">
        <v>11</v>
      </c>
      <c r="G40" s="44" t="s">
        <v>11</v>
      </c>
      <c r="H40" s="45">
        <f>H41+H42+H43+H44+H45+H46+H47+H48+H49+H50</f>
        <v>0</v>
      </c>
      <c r="I40" s="44" t="s">
        <v>11</v>
      </c>
      <c r="J40" s="45">
        <f>J41+J42+J43+J44+J45+J46+J47+J48+J49+J50</f>
        <v>0</v>
      </c>
      <c r="K40" s="44" t="s">
        <v>11</v>
      </c>
      <c r="L40" s="45">
        <f>L41+L42+L43+L44+L45+L46+L47+L48+L49+L50</f>
        <v>0</v>
      </c>
      <c r="M40" s="44" t="s">
        <v>11</v>
      </c>
      <c r="N40" s="45">
        <f>N41+N42+N43+N44+N45+N46+N47+N48+N49+N50</f>
        <v>0</v>
      </c>
      <c r="O40" s="44" t="s">
        <v>11</v>
      </c>
    </row>
    <row r="41" spans="1:15">
      <c r="A41" s="40" t="s">
        <v>20</v>
      </c>
      <c r="B41" s="49" t="s">
        <v>11</v>
      </c>
      <c r="C41" s="50" t="s">
        <v>11</v>
      </c>
      <c r="D41" s="49" t="s">
        <v>11</v>
      </c>
      <c r="E41" s="50" t="s">
        <v>11</v>
      </c>
      <c r="F41" s="49" t="s">
        <v>11</v>
      </c>
      <c r="G41" s="50" t="s">
        <v>11</v>
      </c>
      <c r="H41" s="49"/>
      <c r="I41" s="50" t="s">
        <v>11</v>
      </c>
      <c r="J41" s="49"/>
      <c r="K41" s="50" t="s">
        <v>11</v>
      </c>
      <c r="L41" s="49"/>
      <c r="M41" s="50" t="s">
        <v>11</v>
      </c>
      <c r="N41" s="49"/>
      <c r="O41" s="50" t="s">
        <v>11</v>
      </c>
    </row>
    <row r="42" spans="1:15">
      <c r="A42" s="40" t="s">
        <v>21</v>
      </c>
      <c r="B42" s="49" t="s">
        <v>11</v>
      </c>
      <c r="C42" s="50" t="s">
        <v>11</v>
      </c>
      <c r="D42" s="49" t="s">
        <v>11</v>
      </c>
      <c r="E42" s="50" t="s">
        <v>11</v>
      </c>
      <c r="F42" s="49" t="s">
        <v>11</v>
      </c>
      <c r="G42" s="50" t="s">
        <v>11</v>
      </c>
      <c r="H42" s="49"/>
      <c r="I42" s="50" t="s">
        <v>11</v>
      </c>
      <c r="J42" s="49"/>
      <c r="K42" s="50" t="s">
        <v>11</v>
      </c>
      <c r="L42" s="49"/>
      <c r="M42" s="50" t="s">
        <v>11</v>
      </c>
      <c r="N42" s="49"/>
      <c r="O42" s="50" t="s">
        <v>11</v>
      </c>
    </row>
    <row r="43" spans="1:15">
      <c r="A43" s="40" t="s">
        <v>22</v>
      </c>
      <c r="B43" s="49" t="s">
        <v>11</v>
      </c>
      <c r="C43" s="50" t="s">
        <v>11</v>
      </c>
      <c r="D43" s="49" t="s">
        <v>11</v>
      </c>
      <c r="E43" s="50" t="s">
        <v>11</v>
      </c>
      <c r="F43" s="49" t="s">
        <v>11</v>
      </c>
      <c r="G43" s="50" t="s">
        <v>11</v>
      </c>
      <c r="H43" s="49"/>
      <c r="I43" s="50" t="s">
        <v>11</v>
      </c>
      <c r="J43" s="49"/>
      <c r="K43" s="50" t="s">
        <v>11</v>
      </c>
      <c r="L43" s="49"/>
      <c r="M43" s="50" t="s">
        <v>11</v>
      </c>
      <c r="N43" s="49"/>
      <c r="O43" s="50" t="s">
        <v>11</v>
      </c>
    </row>
    <row r="44" spans="1:15">
      <c r="A44" s="40" t="s">
        <v>23</v>
      </c>
      <c r="B44" s="49" t="s">
        <v>11</v>
      </c>
      <c r="C44" s="50" t="s">
        <v>11</v>
      </c>
      <c r="D44" s="49" t="s">
        <v>11</v>
      </c>
      <c r="E44" s="50" t="s">
        <v>11</v>
      </c>
      <c r="F44" s="49" t="s">
        <v>11</v>
      </c>
      <c r="G44" s="50" t="s">
        <v>11</v>
      </c>
      <c r="H44" s="49"/>
      <c r="I44" s="50" t="s">
        <v>11</v>
      </c>
      <c r="J44" s="49"/>
      <c r="K44" s="50" t="s">
        <v>11</v>
      </c>
      <c r="L44" s="49"/>
      <c r="M44" s="50" t="s">
        <v>11</v>
      </c>
      <c r="N44" s="49"/>
      <c r="O44" s="50" t="s">
        <v>11</v>
      </c>
    </row>
    <row r="45" spans="1:15">
      <c r="A45" s="40" t="s">
        <v>24</v>
      </c>
      <c r="B45" s="49" t="s">
        <v>11</v>
      </c>
      <c r="C45" s="50" t="s">
        <v>11</v>
      </c>
      <c r="D45" s="49" t="s">
        <v>11</v>
      </c>
      <c r="E45" s="50" t="s">
        <v>11</v>
      </c>
      <c r="F45" s="49" t="s">
        <v>11</v>
      </c>
      <c r="G45" s="50" t="s">
        <v>11</v>
      </c>
      <c r="H45" s="49"/>
      <c r="I45" s="50" t="s">
        <v>11</v>
      </c>
      <c r="J45" s="49"/>
      <c r="K45" s="50" t="s">
        <v>11</v>
      </c>
      <c r="L45" s="49"/>
      <c r="M45" s="50" t="s">
        <v>11</v>
      </c>
      <c r="N45" s="49"/>
      <c r="O45" s="50" t="s">
        <v>11</v>
      </c>
    </row>
    <row r="46" spans="1:15">
      <c r="A46" s="40" t="s">
        <v>25</v>
      </c>
      <c r="B46" s="49" t="s">
        <v>11</v>
      </c>
      <c r="C46" s="50" t="s">
        <v>11</v>
      </c>
      <c r="D46" s="49" t="s">
        <v>11</v>
      </c>
      <c r="E46" s="50" t="s">
        <v>11</v>
      </c>
      <c r="F46" s="49" t="s">
        <v>11</v>
      </c>
      <c r="G46" s="50" t="s">
        <v>11</v>
      </c>
      <c r="H46" s="49"/>
      <c r="I46" s="50" t="s">
        <v>11</v>
      </c>
      <c r="J46" s="49"/>
      <c r="K46" s="50" t="s">
        <v>11</v>
      </c>
      <c r="L46" s="49"/>
      <c r="M46" s="50" t="s">
        <v>11</v>
      </c>
      <c r="N46" s="49"/>
      <c r="O46" s="50" t="s">
        <v>11</v>
      </c>
    </row>
    <row r="47" spans="1:15">
      <c r="A47" s="40" t="s">
        <v>26</v>
      </c>
      <c r="B47" s="49" t="s">
        <v>11</v>
      </c>
      <c r="C47" s="50" t="s">
        <v>11</v>
      </c>
      <c r="D47" s="49" t="s">
        <v>11</v>
      </c>
      <c r="E47" s="50" t="s">
        <v>11</v>
      </c>
      <c r="F47" s="49" t="s">
        <v>11</v>
      </c>
      <c r="G47" s="50" t="s">
        <v>11</v>
      </c>
      <c r="H47" s="49"/>
      <c r="I47" s="50" t="s">
        <v>11</v>
      </c>
      <c r="J47" s="49"/>
      <c r="K47" s="50" t="s">
        <v>11</v>
      </c>
      <c r="L47" s="49"/>
      <c r="M47" s="50" t="s">
        <v>11</v>
      </c>
      <c r="N47" s="49"/>
      <c r="O47" s="50" t="s">
        <v>11</v>
      </c>
    </row>
    <row r="48" spans="1:15">
      <c r="A48" s="40" t="s">
        <v>27</v>
      </c>
      <c r="B48" s="49" t="s">
        <v>11</v>
      </c>
      <c r="C48" s="50" t="s">
        <v>11</v>
      </c>
      <c r="D48" s="49" t="s">
        <v>11</v>
      </c>
      <c r="E48" s="50" t="s">
        <v>11</v>
      </c>
      <c r="F48" s="49" t="s">
        <v>11</v>
      </c>
      <c r="G48" s="50" t="s">
        <v>11</v>
      </c>
      <c r="H48" s="49"/>
      <c r="I48" s="50" t="s">
        <v>11</v>
      </c>
      <c r="J48" s="49"/>
      <c r="K48" s="50" t="s">
        <v>11</v>
      </c>
      <c r="L48" s="49"/>
      <c r="M48" s="50" t="s">
        <v>11</v>
      </c>
      <c r="N48" s="49"/>
      <c r="O48" s="50" t="s">
        <v>11</v>
      </c>
    </row>
    <row r="49" spans="1:18">
      <c r="A49" s="40" t="s">
        <v>28</v>
      </c>
      <c r="B49" s="49" t="s">
        <v>11</v>
      </c>
      <c r="C49" s="50" t="s">
        <v>11</v>
      </c>
      <c r="D49" s="49" t="s">
        <v>11</v>
      </c>
      <c r="E49" s="50" t="s">
        <v>11</v>
      </c>
      <c r="F49" s="49" t="s">
        <v>11</v>
      </c>
      <c r="G49" s="50" t="s">
        <v>11</v>
      </c>
      <c r="H49" s="49"/>
      <c r="I49" s="50" t="s">
        <v>11</v>
      </c>
      <c r="J49" s="49"/>
      <c r="K49" s="50" t="s">
        <v>11</v>
      </c>
      <c r="L49" s="49"/>
      <c r="M49" s="50" t="s">
        <v>11</v>
      </c>
      <c r="N49" s="49"/>
      <c r="O49" s="50" t="s">
        <v>11</v>
      </c>
    </row>
    <row r="50" spans="1:18">
      <c r="A50" s="40" t="s">
        <v>29</v>
      </c>
      <c r="B50" s="49" t="s">
        <v>11</v>
      </c>
      <c r="C50" s="50" t="s">
        <v>11</v>
      </c>
      <c r="D50" s="49" t="s">
        <v>11</v>
      </c>
      <c r="E50" s="50" t="s">
        <v>11</v>
      </c>
      <c r="F50" s="49" t="s">
        <v>11</v>
      </c>
      <c r="G50" s="50" t="s">
        <v>11</v>
      </c>
      <c r="H50" s="49"/>
      <c r="I50" s="50" t="s">
        <v>11</v>
      </c>
      <c r="J50" s="49"/>
      <c r="K50" s="50" t="s">
        <v>11</v>
      </c>
      <c r="L50" s="49"/>
      <c r="M50" s="50" t="s">
        <v>11</v>
      </c>
      <c r="N50" s="49"/>
      <c r="O50" s="50" t="s">
        <v>11</v>
      </c>
    </row>
    <row r="51" spans="1:18" ht="31.5">
      <c r="A51" s="61" t="s">
        <v>35</v>
      </c>
      <c r="B51" s="62">
        <f>B52+B53+B54+B55+B56+B57+B58+B59+B60+B61</f>
        <v>0</v>
      </c>
      <c r="C51" s="63" t="s">
        <v>11</v>
      </c>
      <c r="D51" s="62">
        <f>D52+D53+D54+D55+D56+D57+D58+D59+D60+D61</f>
        <v>0</v>
      </c>
      <c r="E51" s="63" t="s">
        <v>11</v>
      </c>
      <c r="F51" s="62">
        <f>F52+F53+F54+F55+F56+F57+F58+F59+F60+F61</f>
        <v>0</v>
      </c>
      <c r="G51" s="63" t="s">
        <v>11</v>
      </c>
      <c r="H51" s="62">
        <f>H52+H53+H54+H55+H56+H57+H58+H59+H60+H61</f>
        <v>0</v>
      </c>
      <c r="I51" s="64" t="s">
        <v>11</v>
      </c>
      <c r="J51" s="62">
        <f>J52+J53+J54+J55+J56+J57+J58+J59+J60+J61</f>
        <v>0</v>
      </c>
      <c r="K51" s="64" t="s">
        <v>11</v>
      </c>
      <c r="L51" s="62">
        <f>L52+L53+L54+L55+L56+L57+L58+L59+L60+L61</f>
        <v>0</v>
      </c>
      <c r="M51" s="64" t="s">
        <v>11</v>
      </c>
      <c r="N51" s="62">
        <f>N52+N53+N54+N55+N56+N57+N58+N59+N60+N61</f>
        <v>0</v>
      </c>
      <c r="O51" s="64" t="s">
        <v>11</v>
      </c>
      <c r="P51" s="71">
        <f>P52+P53+P54+P55+P56+P57+P58+P59+P60+P61</f>
        <v>0</v>
      </c>
      <c r="Q51" s="71">
        <f>H51-P51</f>
        <v>0</v>
      </c>
      <c r="R51" s="72">
        <f>IFERROR(P51/H51,0)</f>
        <v>0</v>
      </c>
    </row>
    <row r="52" spans="1:18">
      <c r="A52" s="40" t="s">
        <v>20</v>
      </c>
      <c r="B52" s="49"/>
      <c r="C52" s="69">
        <f>IF(B$51=0,0,B52/B$51)</f>
        <v>0</v>
      </c>
      <c r="D52" s="49"/>
      <c r="E52" s="69">
        <f>IF(D$51=0,0,D52/D$51)</f>
        <v>0</v>
      </c>
      <c r="F52" s="49"/>
      <c r="G52" s="69">
        <f t="shared" ref="G52:G61" si="11">IF(F$51=0,0,F52/F$51)</f>
        <v>0</v>
      </c>
      <c r="H52" s="49">
        <f>ROUND(H18+H30+H41,0)</f>
        <v>0</v>
      </c>
      <c r="I52" s="69">
        <f t="shared" ref="I52:I61" si="12">IF(H$51=0,0,H52/H$51)</f>
        <v>0</v>
      </c>
      <c r="J52" s="49">
        <f>ROUND(J18+J30+J41,0)</f>
        <v>0</v>
      </c>
      <c r="K52" s="69">
        <f t="shared" ref="K52:K61" si="13">IF(J$51=0,0,J52/J$51)</f>
        <v>0</v>
      </c>
      <c r="L52" s="49">
        <f>ROUND(L18+L30+L41,0)</f>
        <v>0</v>
      </c>
      <c r="M52" s="69">
        <f t="shared" ref="M52:M61" si="14">IF(L$51=0,0,L52/L$51)</f>
        <v>0</v>
      </c>
      <c r="N52" s="49">
        <f>ROUND(N18+N30+N41,0)</f>
        <v>0</v>
      </c>
      <c r="O52" s="69">
        <f t="shared" ref="O52:O61" si="15">IF(N$51=0,0,N52/N$51)</f>
        <v>0</v>
      </c>
      <c r="P52" s="73"/>
      <c r="Q52" s="73">
        <f t="shared" ref="Q52:Q61" si="16">H52-P52</f>
        <v>0</v>
      </c>
      <c r="R52" s="74">
        <f>IFERROR(P52/H52,0)</f>
        <v>0</v>
      </c>
    </row>
    <row r="53" spans="1:18">
      <c r="A53" s="40" t="s">
        <v>21</v>
      </c>
      <c r="B53" s="49"/>
      <c r="C53" s="69">
        <f t="shared" ref="C53:E61" si="17">IF(B$51=0,0,B53/B$51)</f>
        <v>0</v>
      </c>
      <c r="D53" s="49"/>
      <c r="E53" s="69">
        <f t="shared" si="17"/>
        <v>0</v>
      </c>
      <c r="F53" s="49"/>
      <c r="G53" s="69">
        <f t="shared" si="11"/>
        <v>0</v>
      </c>
      <c r="H53" s="49">
        <f t="shared" ref="H53:J61" si="18">ROUND(H19+H31+H42,0)</f>
        <v>0</v>
      </c>
      <c r="I53" s="69">
        <f t="shared" si="12"/>
        <v>0</v>
      </c>
      <c r="J53" s="49">
        <f t="shared" si="18"/>
        <v>0</v>
      </c>
      <c r="K53" s="69">
        <f t="shared" si="13"/>
        <v>0</v>
      </c>
      <c r="L53" s="49">
        <f t="shared" ref="L53:L61" si="19">ROUND(L19+L31+L42,0)</f>
        <v>0</v>
      </c>
      <c r="M53" s="69">
        <f t="shared" si="14"/>
        <v>0</v>
      </c>
      <c r="N53" s="49">
        <f t="shared" ref="N53:N61" si="20">ROUND(N19+N31+N42,0)</f>
        <v>0</v>
      </c>
      <c r="O53" s="69">
        <f t="shared" si="15"/>
        <v>0</v>
      </c>
      <c r="P53" s="73"/>
      <c r="Q53" s="73">
        <f t="shared" si="16"/>
        <v>0</v>
      </c>
      <c r="R53" s="74">
        <f t="shared" ref="R53:R61" si="21">IFERROR(P53/H53,0)</f>
        <v>0</v>
      </c>
    </row>
    <row r="54" spans="1:18">
      <c r="A54" s="40" t="s">
        <v>22</v>
      </c>
      <c r="B54" s="49"/>
      <c r="C54" s="69">
        <f t="shared" si="17"/>
        <v>0</v>
      </c>
      <c r="D54" s="49"/>
      <c r="E54" s="69">
        <f t="shared" si="17"/>
        <v>0</v>
      </c>
      <c r="F54" s="49"/>
      <c r="G54" s="69">
        <f t="shared" si="11"/>
        <v>0</v>
      </c>
      <c r="H54" s="49">
        <f t="shared" si="18"/>
        <v>0</v>
      </c>
      <c r="I54" s="69">
        <f>IF(H$51=0,0,H54/H$51)</f>
        <v>0</v>
      </c>
      <c r="J54" s="49">
        <f t="shared" si="18"/>
        <v>0</v>
      </c>
      <c r="K54" s="69">
        <f t="shared" si="13"/>
        <v>0</v>
      </c>
      <c r="L54" s="49">
        <f t="shared" si="19"/>
        <v>0</v>
      </c>
      <c r="M54" s="69">
        <f t="shared" si="14"/>
        <v>0</v>
      </c>
      <c r="N54" s="49">
        <f t="shared" si="20"/>
        <v>0</v>
      </c>
      <c r="O54" s="69">
        <f t="shared" si="15"/>
        <v>0</v>
      </c>
      <c r="P54" s="73"/>
      <c r="Q54" s="73">
        <f t="shared" si="16"/>
        <v>0</v>
      </c>
      <c r="R54" s="74">
        <f t="shared" si="21"/>
        <v>0</v>
      </c>
    </row>
    <row r="55" spans="1:18">
      <c r="A55" s="40" t="s">
        <v>23</v>
      </c>
      <c r="B55" s="49"/>
      <c r="C55" s="69">
        <f t="shared" si="17"/>
        <v>0</v>
      </c>
      <c r="D55" s="49"/>
      <c r="E55" s="69">
        <f t="shared" si="17"/>
        <v>0</v>
      </c>
      <c r="F55" s="49"/>
      <c r="G55" s="69">
        <f t="shared" si="11"/>
        <v>0</v>
      </c>
      <c r="H55" s="49">
        <f t="shared" si="18"/>
        <v>0</v>
      </c>
      <c r="I55" s="69">
        <f t="shared" si="12"/>
        <v>0</v>
      </c>
      <c r="J55" s="49">
        <f t="shared" si="18"/>
        <v>0</v>
      </c>
      <c r="K55" s="69">
        <f t="shared" si="13"/>
        <v>0</v>
      </c>
      <c r="L55" s="49">
        <f t="shared" si="19"/>
        <v>0</v>
      </c>
      <c r="M55" s="69">
        <f t="shared" si="14"/>
        <v>0</v>
      </c>
      <c r="N55" s="49">
        <f t="shared" si="20"/>
        <v>0</v>
      </c>
      <c r="O55" s="69">
        <f t="shared" si="15"/>
        <v>0</v>
      </c>
      <c r="P55" s="73"/>
      <c r="Q55" s="73">
        <f t="shared" si="16"/>
        <v>0</v>
      </c>
      <c r="R55" s="74">
        <f t="shared" si="21"/>
        <v>0</v>
      </c>
    </row>
    <row r="56" spans="1:18">
      <c r="A56" s="40" t="s">
        <v>24</v>
      </c>
      <c r="B56" s="49"/>
      <c r="C56" s="69">
        <f t="shared" si="17"/>
        <v>0</v>
      </c>
      <c r="D56" s="49"/>
      <c r="E56" s="69">
        <f t="shared" si="17"/>
        <v>0</v>
      </c>
      <c r="F56" s="49"/>
      <c r="G56" s="69">
        <f t="shared" si="11"/>
        <v>0</v>
      </c>
      <c r="H56" s="49">
        <f t="shared" si="18"/>
        <v>0</v>
      </c>
      <c r="I56" s="69">
        <f t="shared" si="12"/>
        <v>0</v>
      </c>
      <c r="J56" s="49">
        <f t="shared" si="18"/>
        <v>0</v>
      </c>
      <c r="K56" s="69">
        <f t="shared" si="13"/>
        <v>0</v>
      </c>
      <c r="L56" s="49">
        <f t="shared" si="19"/>
        <v>0</v>
      </c>
      <c r="M56" s="69">
        <f t="shared" si="14"/>
        <v>0</v>
      </c>
      <c r="N56" s="49">
        <f t="shared" si="20"/>
        <v>0</v>
      </c>
      <c r="O56" s="69">
        <f t="shared" si="15"/>
        <v>0</v>
      </c>
      <c r="P56" s="73"/>
      <c r="Q56" s="73">
        <f t="shared" si="16"/>
        <v>0</v>
      </c>
      <c r="R56" s="74">
        <f t="shared" si="21"/>
        <v>0</v>
      </c>
    </row>
    <row r="57" spans="1:18">
      <c r="A57" s="40" t="s">
        <v>25</v>
      </c>
      <c r="B57" s="49"/>
      <c r="C57" s="69">
        <f t="shared" si="17"/>
        <v>0</v>
      </c>
      <c r="D57" s="49"/>
      <c r="E57" s="69">
        <f t="shared" si="17"/>
        <v>0</v>
      </c>
      <c r="F57" s="49"/>
      <c r="G57" s="69">
        <f t="shared" si="11"/>
        <v>0</v>
      </c>
      <c r="H57" s="49">
        <f t="shared" si="18"/>
        <v>0</v>
      </c>
      <c r="I57" s="69">
        <f t="shared" si="12"/>
        <v>0</v>
      </c>
      <c r="J57" s="49">
        <f t="shared" si="18"/>
        <v>0</v>
      </c>
      <c r="K57" s="69">
        <f t="shared" si="13"/>
        <v>0</v>
      </c>
      <c r="L57" s="49">
        <f t="shared" si="19"/>
        <v>0</v>
      </c>
      <c r="M57" s="69">
        <f t="shared" si="14"/>
        <v>0</v>
      </c>
      <c r="N57" s="49">
        <f t="shared" si="20"/>
        <v>0</v>
      </c>
      <c r="O57" s="69">
        <f t="shared" si="15"/>
        <v>0</v>
      </c>
      <c r="P57" s="73"/>
      <c r="Q57" s="73">
        <f t="shared" si="16"/>
        <v>0</v>
      </c>
      <c r="R57" s="74">
        <f t="shared" si="21"/>
        <v>0</v>
      </c>
    </row>
    <row r="58" spans="1:18">
      <c r="A58" s="40" t="s">
        <v>26</v>
      </c>
      <c r="B58" s="49"/>
      <c r="C58" s="69">
        <f t="shared" si="17"/>
        <v>0</v>
      </c>
      <c r="D58" s="49"/>
      <c r="E58" s="69">
        <f t="shared" si="17"/>
        <v>0</v>
      </c>
      <c r="F58" s="49"/>
      <c r="G58" s="69">
        <f t="shared" si="11"/>
        <v>0</v>
      </c>
      <c r="H58" s="49">
        <f t="shared" si="18"/>
        <v>0</v>
      </c>
      <c r="I58" s="69">
        <f t="shared" si="12"/>
        <v>0</v>
      </c>
      <c r="J58" s="49">
        <f t="shared" si="18"/>
        <v>0</v>
      </c>
      <c r="K58" s="69">
        <f t="shared" si="13"/>
        <v>0</v>
      </c>
      <c r="L58" s="49">
        <f t="shared" si="19"/>
        <v>0</v>
      </c>
      <c r="M58" s="69">
        <f t="shared" si="14"/>
        <v>0</v>
      </c>
      <c r="N58" s="49">
        <f t="shared" si="20"/>
        <v>0</v>
      </c>
      <c r="O58" s="69">
        <f t="shared" si="15"/>
        <v>0</v>
      </c>
      <c r="P58" s="73"/>
      <c r="Q58" s="73">
        <f t="shared" si="16"/>
        <v>0</v>
      </c>
      <c r="R58" s="74">
        <f t="shared" si="21"/>
        <v>0</v>
      </c>
    </row>
    <row r="59" spans="1:18">
      <c r="A59" s="40" t="s">
        <v>27</v>
      </c>
      <c r="B59" s="49"/>
      <c r="C59" s="69">
        <f t="shared" si="17"/>
        <v>0</v>
      </c>
      <c r="D59" s="49"/>
      <c r="E59" s="69">
        <f t="shared" si="17"/>
        <v>0</v>
      </c>
      <c r="F59" s="49"/>
      <c r="G59" s="69">
        <f t="shared" si="11"/>
        <v>0</v>
      </c>
      <c r="H59" s="49">
        <f t="shared" si="18"/>
        <v>0</v>
      </c>
      <c r="I59" s="69">
        <f t="shared" si="12"/>
        <v>0</v>
      </c>
      <c r="J59" s="49">
        <f t="shared" si="18"/>
        <v>0</v>
      </c>
      <c r="K59" s="69">
        <f t="shared" si="13"/>
        <v>0</v>
      </c>
      <c r="L59" s="49">
        <f t="shared" si="19"/>
        <v>0</v>
      </c>
      <c r="M59" s="69">
        <f t="shared" si="14"/>
        <v>0</v>
      </c>
      <c r="N59" s="49">
        <f t="shared" si="20"/>
        <v>0</v>
      </c>
      <c r="O59" s="69">
        <f t="shared" si="15"/>
        <v>0</v>
      </c>
      <c r="P59" s="73"/>
      <c r="Q59" s="73">
        <f t="shared" si="16"/>
        <v>0</v>
      </c>
      <c r="R59" s="74">
        <f t="shared" si="21"/>
        <v>0</v>
      </c>
    </row>
    <row r="60" spans="1:18">
      <c r="A60" s="40" t="s">
        <v>28</v>
      </c>
      <c r="B60" s="49"/>
      <c r="C60" s="69">
        <f t="shared" si="17"/>
        <v>0</v>
      </c>
      <c r="D60" s="49"/>
      <c r="E60" s="69">
        <f t="shared" si="17"/>
        <v>0</v>
      </c>
      <c r="F60" s="49"/>
      <c r="G60" s="69">
        <f t="shared" si="11"/>
        <v>0</v>
      </c>
      <c r="H60" s="49">
        <f t="shared" si="18"/>
        <v>0</v>
      </c>
      <c r="I60" s="69">
        <f t="shared" si="12"/>
        <v>0</v>
      </c>
      <c r="J60" s="49">
        <f t="shared" si="18"/>
        <v>0</v>
      </c>
      <c r="K60" s="69">
        <f t="shared" si="13"/>
        <v>0</v>
      </c>
      <c r="L60" s="49">
        <f t="shared" si="19"/>
        <v>0</v>
      </c>
      <c r="M60" s="69">
        <f t="shared" si="14"/>
        <v>0</v>
      </c>
      <c r="N60" s="49">
        <f t="shared" si="20"/>
        <v>0</v>
      </c>
      <c r="O60" s="69">
        <f t="shared" si="15"/>
        <v>0</v>
      </c>
      <c r="P60" s="73"/>
      <c r="Q60" s="73">
        <f t="shared" si="16"/>
        <v>0</v>
      </c>
      <c r="R60" s="74">
        <f t="shared" si="21"/>
        <v>0</v>
      </c>
    </row>
    <row r="61" spans="1:18">
      <c r="A61" s="40" t="s">
        <v>29</v>
      </c>
      <c r="B61" s="49"/>
      <c r="C61" s="69">
        <f t="shared" si="17"/>
        <v>0</v>
      </c>
      <c r="D61" s="49"/>
      <c r="E61" s="69">
        <f t="shared" si="17"/>
        <v>0</v>
      </c>
      <c r="F61" s="49"/>
      <c r="G61" s="69">
        <f t="shared" si="11"/>
        <v>0</v>
      </c>
      <c r="H61" s="49">
        <f t="shared" si="18"/>
        <v>0</v>
      </c>
      <c r="I61" s="69">
        <f t="shared" si="12"/>
        <v>0</v>
      </c>
      <c r="J61" s="49">
        <f t="shared" si="18"/>
        <v>0</v>
      </c>
      <c r="K61" s="69">
        <f t="shared" si="13"/>
        <v>0</v>
      </c>
      <c r="L61" s="49">
        <f t="shared" si="19"/>
        <v>0</v>
      </c>
      <c r="M61" s="69">
        <f t="shared" si="14"/>
        <v>0</v>
      </c>
      <c r="N61" s="49">
        <f t="shared" si="20"/>
        <v>0</v>
      </c>
      <c r="O61" s="69">
        <f t="shared" si="15"/>
        <v>0</v>
      </c>
      <c r="P61" s="73"/>
      <c r="Q61" s="73">
        <f t="shared" si="16"/>
        <v>0</v>
      </c>
      <c r="R61" s="74">
        <f t="shared" si="21"/>
        <v>0</v>
      </c>
    </row>
    <row r="62" spans="1:18" s="31" customFormat="1" ht="47.25">
      <c r="A62" s="65" t="s">
        <v>31</v>
      </c>
      <c r="B62" s="66">
        <f>ROUND(B6-B51,0)</f>
        <v>0</v>
      </c>
      <c r="C62" s="67" t="s">
        <v>11</v>
      </c>
      <c r="D62" s="66">
        <f>ROUND(D6-D51,0)</f>
        <v>0</v>
      </c>
      <c r="E62" s="67" t="s">
        <v>11</v>
      </c>
      <c r="F62" s="66">
        <f>ROUND(F6-F51,0)</f>
        <v>0</v>
      </c>
      <c r="G62" s="67" t="s">
        <v>11</v>
      </c>
      <c r="H62" s="66">
        <f>ROUND(H6-H51,0)</f>
        <v>0</v>
      </c>
      <c r="I62" s="67" t="s">
        <v>11</v>
      </c>
      <c r="J62" s="66">
        <f>ROUND(J6-J51,0)</f>
        <v>0</v>
      </c>
      <c r="K62" s="67" t="s">
        <v>11</v>
      </c>
      <c r="L62" s="66">
        <f>ROUND(L6-L51,0)</f>
        <v>0</v>
      </c>
      <c r="M62" s="67" t="s">
        <v>11</v>
      </c>
      <c r="N62" s="66">
        <f>ROUND(N6-N51,0)</f>
        <v>0</v>
      </c>
      <c r="O62" s="67" t="s">
        <v>11</v>
      </c>
      <c r="P62" s="70" t="s">
        <v>38</v>
      </c>
      <c r="Q62" s="70" t="s">
        <v>39</v>
      </c>
      <c r="R62" s="70" t="s">
        <v>40</v>
      </c>
    </row>
  </sheetData>
  <mergeCells count="3">
    <mergeCell ref="A1:O1"/>
    <mergeCell ref="N2:O2"/>
    <mergeCell ref="A3:O3"/>
  </mergeCells>
  <printOptions horizontalCentered="1"/>
  <pageMargins left="0" right="0" top="0" bottom="0" header="0" footer="0"/>
  <pageSetup paperSize="9" scale="67" fitToHeight="2" orientation="landscape" horizontalDpi="300" verticalDpi="300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6</vt:lpstr>
      <vt:lpstr>МО</vt:lpstr>
      <vt:lpstr>МО!Заголовки_для_печати</vt:lpstr>
      <vt:lpstr>'Прил. 6'!Заголовки_для_печати</vt:lpstr>
      <vt:lpstr>МО!Область_печати</vt:lpstr>
      <vt:lpstr>'Прил.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 Александровна</dc:creator>
  <cp:lastModifiedBy>Горобец Екатерина Александровна</cp:lastModifiedBy>
  <cp:lastPrinted>2026-04-01T07:21:55Z</cp:lastPrinted>
  <dcterms:created xsi:type="dcterms:W3CDTF">2016-02-05T11:49:53Z</dcterms:created>
  <dcterms:modified xsi:type="dcterms:W3CDTF">2026-04-01T07:22:30Z</dcterms:modified>
</cp:coreProperties>
</file>